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-108" yWindow="-108" windowWidth="26304" windowHeight="14304" tabRatio="605"/>
  </bookViews>
  <sheets>
    <sheet name="2023" sheetId="70" r:id="rId1"/>
  </sheets>
  <definedNames>
    <definedName name="_xlnm.Print_Titles" localSheetId="0">'2023'!$6:$8</definedName>
    <definedName name="_xlnm.Print_Area" localSheetId="0">'2023'!$A$1:$E$215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0" i="70" l="1"/>
  <c r="E149" i="70" l="1"/>
  <c r="E147" i="70" s="1"/>
  <c r="D147" i="70"/>
  <c r="C147" i="70"/>
  <c r="E143" i="70"/>
  <c r="D143" i="70"/>
  <c r="C143" i="70"/>
  <c r="E141" i="70"/>
  <c r="D141" i="70"/>
  <c r="C141" i="70"/>
  <c r="D139" i="70"/>
  <c r="C139" i="70"/>
  <c r="E138" i="70"/>
  <c r="E137" i="70"/>
  <c r="E135" i="70" s="1"/>
  <c r="E136" i="70"/>
  <c r="D135" i="70"/>
  <c r="C135" i="70"/>
  <c r="E134" i="70"/>
  <c r="E131" i="70"/>
  <c r="E130" i="70"/>
  <c r="E128" i="70"/>
  <c r="E127" i="70"/>
  <c r="D126" i="70"/>
  <c r="C126" i="70"/>
  <c r="E125" i="70"/>
  <c r="E124" i="70"/>
  <c r="E123" i="70"/>
  <c r="E122" i="70"/>
  <c r="E121" i="70"/>
  <c r="E120" i="70"/>
  <c r="E119" i="70"/>
  <c r="E115" i="70" s="1"/>
  <c r="E118" i="70"/>
  <c r="D115" i="70"/>
  <c r="C115" i="70"/>
  <c r="E114" i="70"/>
  <c r="E110" i="70" s="1"/>
  <c r="E112" i="70"/>
  <c r="D110" i="70"/>
  <c r="C110" i="70"/>
  <c r="E104" i="70"/>
  <c r="D104" i="70"/>
  <c r="C104" i="70"/>
  <c r="E78" i="70"/>
  <c r="D78" i="70"/>
  <c r="C78" i="70"/>
  <c r="C76" i="70"/>
  <c r="C74" i="70" s="1"/>
  <c r="E74" i="70"/>
  <c r="D74" i="70"/>
  <c r="E71" i="70"/>
  <c r="D71" i="70"/>
  <c r="C71" i="70"/>
  <c r="E69" i="70"/>
  <c r="D69" i="70"/>
  <c r="C69" i="70"/>
  <c r="E63" i="70"/>
  <c r="D63" i="70"/>
  <c r="C63" i="70"/>
  <c r="E61" i="70"/>
  <c r="D61" i="70"/>
  <c r="C61" i="70"/>
  <c r="E60" i="70"/>
  <c r="E59" i="70" s="1"/>
  <c r="D59" i="70"/>
  <c r="C59" i="70"/>
  <c r="C56" i="70"/>
  <c r="E54" i="70"/>
  <c r="D54" i="70"/>
  <c r="C54" i="70"/>
  <c r="E52" i="70"/>
  <c r="D52" i="70"/>
  <c r="C52" i="70"/>
  <c r="C51" i="70"/>
  <c r="E51" i="70" s="1"/>
  <c r="E50" i="70"/>
  <c r="E49" i="70" s="1"/>
  <c r="E48" i="70" s="1"/>
  <c r="D49" i="70"/>
  <c r="C49" i="70"/>
  <c r="D42" i="70"/>
  <c r="C42" i="70"/>
  <c r="E41" i="70"/>
  <c r="E40" i="70" s="1"/>
  <c r="D40" i="70"/>
  <c r="C40" i="70"/>
  <c r="E39" i="70"/>
  <c r="E37" i="70" s="1"/>
  <c r="E38" i="70"/>
  <c r="D37" i="70"/>
  <c r="C37" i="70"/>
  <c r="E36" i="70"/>
  <c r="E35" i="70"/>
  <c r="E34" i="70" s="1"/>
  <c r="D34" i="70"/>
  <c r="C34" i="70"/>
  <c r="E33" i="70"/>
  <c r="E32" i="70"/>
  <c r="D32" i="70"/>
  <c r="D31" i="70" s="1"/>
  <c r="C32" i="70"/>
  <c r="C31" i="70" s="1"/>
  <c r="E30" i="70"/>
  <c r="E29" i="70" s="1"/>
  <c r="D29" i="70"/>
  <c r="C29" i="70"/>
  <c r="E26" i="70"/>
  <c r="D26" i="70"/>
  <c r="C26" i="70"/>
  <c r="E23" i="70"/>
  <c r="D23" i="70"/>
  <c r="C23" i="70"/>
  <c r="E20" i="70"/>
  <c r="E19" i="70" s="1"/>
  <c r="D19" i="70"/>
  <c r="C19" i="70"/>
  <c r="E16" i="70"/>
  <c r="D16" i="70"/>
  <c r="D15" i="70" s="1"/>
  <c r="C16" i="70"/>
  <c r="C15" i="70"/>
  <c r="E13" i="70"/>
  <c r="E12" i="70" s="1"/>
  <c r="D12" i="70"/>
  <c r="C12" i="70"/>
  <c r="E11" i="70"/>
  <c r="E10" i="70" s="1"/>
  <c r="D10" i="70"/>
  <c r="C10" i="70"/>
  <c r="C68" i="70" l="1"/>
  <c r="D68" i="70"/>
  <c r="D48" i="70"/>
  <c r="D45" i="70" s="1"/>
  <c r="D109" i="70"/>
  <c r="D108" i="70" s="1"/>
  <c r="C14" i="70"/>
  <c r="E68" i="70"/>
  <c r="C109" i="70"/>
  <c r="C108" i="70" s="1"/>
  <c r="E15" i="70"/>
  <c r="E14" i="70" s="1"/>
  <c r="E9" i="70" s="1"/>
  <c r="E31" i="70"/>
  <c r="C48" i="70"/>
  <c r="C45" i="70" s="1"/>
  <c r="E45" i="70"/>
  <c r="D14" i="70"/>
  <c r="E126" i="70"/>
  <c r="E109" i="70" s="1"/>
  <c r="E108" i="70" s="1"/>
  <c r="E201" i="70"/>
  <c r="E165" i="70"/>
  <c r="E159" i="70"/>
  <c r="E176" i="70"/>
  <c r="E189" i="70"/>
  <c r="E178" i="70"/>
  <c r="D211" i="70"/>
  <c r="E211" i="70"/>
  <c r="D9" i="70" l="1"/>
  <c r="D150" i="70" s="1"/>
  <c r="C9" i="70"/>
  <c r="C150" i="70" s="1"/>
  <c r="E150" i="70"/>
  <c r="E177" i="70"/>
  <c r="E202" i="70"/>
  <c r="D199" i="70"/>
  <c r="C199" i="70" l="1"/>
  <c r="E158" i="70" l="1"/>
  <c r="E163" i="70" l="1"/>
  <c r="G96" i="70" l="1"/>
  <c r="G92" i="70"/>
  <c r="G85" i="70"/>
  <c r="G83" i="70"/>
  <c r="G80" i="70"/>
  <c r="G72" i="70"/>
  <c r="G54" i="70"/>
  <c r="G51" i="70"/>
  <c r="G46" i="70"/>
  <c r="G39" i="70"/>
  <c r="G38" i="70"/>
  <c r="G33" i="70"/>
  <c r="G19" i="70"/>
  <c r="G18" i="70"/>
  <c r="G17" i="70"/>
  <c r="G11" i="70"/>
  <c r="G13" i="70"/>
  <c r="G20" i="70"/>
  <c r="G21" i="70"/>
  <c r="G22" i="70"/>
  <c r="G24" i="70"/>
  <c r="G26" i="70"/>
  <c r="G27" i="70"/>
  <c r="G28" i="70"/>
  <c r="G41" i="70"/>
  <c r="G42" i="70"/>
  <c r="G43" i="70"/>
  <c r="G44" i="70"/>
  <c r="G47" i="70"/>
  <c r="G50" i="70"/>
  <c r="G55" i="70"/>
  <c r="G60" i="70"/>
  <c r="G62" i="70"/>
  <c r="G65" i="70"/>
  <c r="G66" i="70"/>
  <c r="G69" i="70"/>
  <c r="G74" i="70"/>
  <c r="G75" i="70"/>
  <c r="G76" i="70"/>
  <c r="G84" i="70"/>
  <c r="G87" i="70"/>
  <c r="G89" i="70"/>
  <c r="G90" i="70"/>
  <c r="G91" i="70"/>
  <c r="G93" i="70"/>
  <c r="G94" i="70"/>
  <c r="G95" i="70"/>
  <c r="G97" i="70"/>
  <c r="G98" i="70"/>
  <c r="G99" i="70"/>
  <c r="G100" i="70"/>
  <c r="G101" i="70"/>
  <c r="G102" i="70"/>
  <c r="G103" i="70"/>
  <c r="G104" i="70"/>
  <c r="G105" i="70"/>
  <c r="F110" i="70"/>
  <c r="G57" i="70" l="1"/>
  <c r="G116" i="70"/>
  <c r="G63" i="70"/>
  <c r="G29" i="70"/>
  <c r="G37" i="70"/>
  <c r="G112" i="70"/>
  <c r="G73" i="70"/>
  <c r="G10" i="70"/>
  <c r="G40" i="70"/>
  <c r="G56" i="70"/>
  <c r="G59" i="70"/>
  <c r="G61" i="70"/>
  <c r="G77" i="70"/>
  <c r="G12" i="70"/>
  <c r="G23" i="70"/>
  <c r="G70" i="70"/>
  <c r="G106" i="70"/>
  <c r="G49" i="70"/>
  <c r="G64" i="70"/>
  <c r="G108" i="70"/>
  <c r="G78" i="70"/>
  <c r="G25" i="70"/>
  <c r="G68" i="70"/>
  <c r="G67" i="70" l="1"/>
  <c r="G14" i="70"/>
  <c r="G16" i="70"/>
  <c r="G31" i="70"/>
  <c r="G32" i="70"/>
  <c r="G48" i="70"/>
  <c r="G15" i="70" l="1"/>
  <c r="G111" i="70"/>
  <c r="G45" i="70"/>
  <c r="I69" i="70"/>
  <c r="I65" i="70"/>
  <c r="G9" i="70" l="1"/>
  <c r="I52" i="70"/>
  <c r="I76" i="70"/>
  <c r="I64" i="70"/>
  <c r="I66" i="70"/>
  <c r="I75" i="70"/>
  <c r="I74" i="70" l="1"/>
  <c r="I72" i="70"/>
  <c r="I68" i="70"/>
  <c r="I73" i="70"/>
  <c r="I71" i="70"/>
  <c r="I70" i="70"/>
  <c r="E185" i="70"/>
  <c r="C208" i="70"/>
  <c r="D208" i="70"/>
  <c r="C206" i="70"/>
  <c r="D206" i="70"/>
  <c r="C203" i="70"/>
  <c r="D203" i="70"/>
  <c r="C194" i="70"/>
  <c r="D194" i="70"/>
  <c r="C192" i="70"/>
  <c r="D192" i="70"/>
  <c r="C188" i="70"/>
  <c r="D188" i="70"/>
  <c r="C181" i="70"/>
  <c r="D181" i="70"/>
  <c r="C179" i="70"/>
  <c r="D179" i="70"/>
  <c r="C174" i="70"/>
  <c r="D174" i="70"/>
  <c r="C167" i="70"/>
  <c r="D167" i="70"/>
  <c r="C162" i="70"/>
  <c r="D162" i="70"/>
  <c r="C160" i="70"/>
  <c r="D160" i="70"/>
  <c r="D152" i="70"/>
  <c r="C152" i="70"/>
  <c r="I58" i="70" l="1"/>
  <c r="I53" i="70"/>
  <c r="I60" i="70"/>
  <c r="I51" i="70"/>
  <c r="I54" i="70"/>
  <c r="I49" i="70"/>
  <c r="I47" i="70"/>
  <c r="I55" i="70"/>
  <c r="I57" i="70"/>
  <c r="I59" i="70"/>
  <c r="I46" i="70"/>
  <c r="I48" i="70"/>
  <c r="I56" i="70"/>
  <c r="I50" i="70"/>
  <c r="C212" i="70"/>
  <c r="C215" i="70" s="1"/>
  <c r="D212" i="70"/>
  <c r="D215" i="70" s="1"/>
  <c r="E200" i="70" l="1"/>
  <c r="E199" i="70" s="1"/>
  <c r="E184" i="70"/>
  <c r="E205" i="70" l="1"/>
  <c r="E196" i="70"/>
  <c r="E197" i="70"/>
  <c r="E198" i="70"/>
  <c r="E190" i="70"/>
  <c r="E191" i="70"/>
  <c r="E175" i="70"/>
  <c r="E174" i="70" s="1"/>
  <c r="E187" i="70"/>
  <c r="E182" i="70"/>
  <c r="E183" i="70"/>
  <c r="E169" i="70"/>
  <c r="E170" i="70"/>
  <c r="E171" i="70"/>
  <c r="E172" i="70"/>
  <c r="E173" i="70"/>
  <c r="E164" i="70"/>
  <c r="E166" i="70"/>
  <c r="E162" i="70" l="1"/>
  <c r="E188" i="70"/>
  <c r="E186" i="70"/>
  <c r="E181" i="70" s="1"/>
  <c r="E157" i="70"/>
  <c r="E179" i="70" l="1"/>
  <c r="E154" i="70"/>
  <c r="E155" i="70"/>
  <c r="E156" i="70"/>
  <c r="E161" i="70"/>
  <c r="E160" i="70" s="1"/>
  <c r="E168" i="70"/>
  <c r="E167" i="70" s="1"/>
  <c r="E193" i="70"/>
  <c r="E192" i="70" s="1"/>
  <c r="E195" i="70"/>
  <c r="E194" i="70" s="1"/>
  <c r="E204" i="70"/>
  <c r="E203" i="70" s="1"/>
  <c r="E207" i="70"/>
  <c r="E206" i="70" s="1"/>
  <c r="E209" i="70"/>
  <c r="E208" i="70" s="1"/>
  <c r="E153" i="70"/>
  <c r="F152" i="70"/>
  <c r="G152" i="70"/>
  <c r="H152" i="70"/>
  <c r="I152" i="70"/>
  <c r="E152" i="70" l="1"/>
  <c r="E212" i="70" s="1"/>
  <c r="E215" i="70" s="1"/>
  <c r="E214" i="70" l="1"/>
  <c r="E213" i="70" l="1"/>
  <c r="C217" i="70" l="1"/>
  <c r="C216" i="70" s="1"/>
  <c r="E216" i="70" s="1"/>
  <c r="C230" i="70"/>
  <c r="C229" i="70" s="1"/>
  <c r="C228" i="70" s="1"/>
  <c r="D230" i="70"/>
  <c r="D229" i="70" s="1"/>
  <c r="D217" i="70"/>
  <c r="E218" i="70"/>
  <c r="D226" i="70"/>
  <c r="D225" i="70" s="1"/>
  <c r="D222" i="70"/>
  <c r="D221" i="70" s="1"/>
  <c r="D220" i="70" s="1"/>
  <c r="E231" i="70"/>
  <c r="C233" i="70"/>
  <c r="C232" i="70" s="1"/>
  <c r="D233" i="70"/>
  <c r="D232" i="70" s="1"/>
  <c r="E234" i="70"/>
  <c r="E217" i="70" l="1"/>
  <c r="E230" i="70"/>
  <c r="E233" i="70"/>
  <c r="C235" i="70"/>
  <c r="D224" i="70"/>
  <c r="D228" i="70"/>
  <c r="E229" i="70"/>
  <c r="E232" i="70"/>
  <c r="C227" i="70" l="1"/>
  <c r="C226" i="70" s="1"/>
  <c r="C223" i="70"/>
  <c r="D235" i="70"/>
  <c r="E235" i="70" s="1"/>
  <c r="E228" i="70"/>
  <c r="D219" i="70"/>
  <c r="E227" i="70" l="1"/>
  <c r="E226" i="70"/>
  <c r="C225" i="70"/>
  <c r="D236" i="70"/>
  <c r="E223" i="70"/>
  <c r="C222" i="70"/>
  <c r="C224" i="70" l="1"/>
  <c r="E224" i="70" s="1"/>
  <c r="E225" i="70"/>
  <c r="C221" i="70"/>
  <c r="E222" i="70"/>
  <c r="E221" i="70" l="1"/>
  <c r="C220" i="70"/>
  <c r="E220" i="70" l="1"/>
  <c r="C219" i="70"/>
  <c r="C236" i="70" l="1"/>
  <c r="E236" i="70" s="1"/>
  <c r="E219" i="70"/>
</calcChain>
</file>

<file path=xl/sharedStrings.xml><?xml version="1.0" encoding="utf-8"?>
<sst xmlns="http://schemas.openxmlformats.org/spreadsheetml/2006/main" count="414" uniqueCount="411">
  <si>
    <t>Другие вопросы в области жилищно-коммунального хозяйства</t>
  </si>
  <si>
    <t>0600</t>
  </si>
  <si>
    <t>Охрана окружающей среды</t>
  </si>
  <si>
    <t>Другие вопросы в области охраны окружающей среды</t>
  </si>
  <si>
    <t>0700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</si>
  <si>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</si>
  <si>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</si>
  <si>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</si>
  <si>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</si>
  <si>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</si>
  <si>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0800</t>
  </si>
  <si>
    <t>Культура</t>
  </si>
  <si>
    <t>Кинематография</t>
  </si>
  <si>
    <t>Телевидение и радиовещание</t>
  </si>
  <si>
    <t>Периодическая печать и издательства</t>
  </si>
  <si>
    <t>0900</t>
  </si>
  <si>
    <t>Физическая культура и спорт</t>
  </si>
  <si>
    <t>1000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</si>
  <si>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</si>
  <si>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</si>
  <si>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</si>
  <si>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</si>
  <si>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</si>
  <si>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</si>
  <si>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ИТОГО РАСХОДОВ</t>
  </si>
  <si>
    <t>в т.ч.без УКСа</t>
  </si>
  <si>
    <t>УКС</t>
  </si>
  <si>
    <t>Дефицит (-), профицит (+)</t>
  </si>
  <si>
    <t>Бюджетные кредиты, полученные от других бюджетов бюджетной системы РФ</t>
  </si>
  <si>
    <t>Бюджетные кредиты, полученные от других бюджетов бюджетной системы РФ бюджетами муниципальных районов</t>
  </si>
  <si>
    <t>00002010000000000800</t>
  </si>
  <si>
    <t>Погашение кредитов по кредитным соглашениям и договорам,заключенным от имени РФ, субъектов РФ, муниципальных образований, государственных внебюджетных фондов, указанные в валюте РФ</t>
  </si>
  <si>
    <t>00002010100000000810</t>
  </si>
  <si>
    <t>00002010105000000810</t>
  </si>
  <si>
    <t>00008000000000000000</t>
  </si>
  <si>
    <t>Остатки средств бюджетов</t>
  </si>
  <si>
    <t>00008000000000000500</t>
  </si>
  <si>
    <t>Увеличение остатков средств бюджетов</t>
  </si>
  <si>
    <t>00008020000000000500</t>
  </si>
  <si>
    <t>Увеличение прочих остатков средств бюджетов</t>
  </si>
  <si>
    <t>00008020100000000510</t>
  </si>
  <si>
    <t>Увеличение прочих остатков денежных  средств  бюджетов</t>
  </si>
  <si>
    <t>00008020100050000510</t>
  </si>
  <si>
    <t>Увеличение  остатков денежных  средств  бюджетов муниципальных районов</t>
  </si>
  <si>
    <t>00008000000000000600</t>
  </si>
  <si>
    <t xml:space="preserve">Уменьшение остатков средств бюджетов </t>
  </si>
  <si>
    <t>00008020000000000600</t>
  </si>
  <si>
    <t>Уменьшение прочих остатков средств бюджетов</t>
  </si>
  <si>
    <t>00008020100000000610</t>
  </si>
  <si>
    <t>Уменьшение прочих остатков денежных средств бюджетов</t>
  </si>
  <si>
    <t>00008020100050000610</t>
  </si>
  <si>
    <t>Уменьшение прочих остатков денежных средств  бюджетов муниципальных районов</t>
  </si>
  <si>
    <t>00006000000000000000</t>
  </si>
  <si>
    <t>Земельные участки, находящиеся в государственной и муниципальной собственности</t>
  </si>
  <si>
    <t>00006000000000000430</t>
  </si>
  <si>
    <t xml:space="preserve">Продажа (уменьшение стоимости) земельных участков, находящихся в государственной и муниципальной собственности </t>
  </si>
  <si>
    <t>00006010000000000430</t>
  </si>
  <si>
    <t>Земельные участки до разграничения государственной собственности на землю</t>
  </si>
  <si>
    <t>00006010000050000430</t>
  </si>
  <si>
    <t>Поступление от продажи земельных участков до разграничения государственной собственностина землю, на которых расположены иные объекты недвижимого имущества, зачисляемые в бюджеты муниципальных районов</t>
  </si>
  <si>
    <t>00005000000000000000</t>
  </si>
  <si>
    <t>Акции и иные формы участия в капитале, находящиеся в государственной и муниципальной собственности</t>
  </si>
  <si>
    <t>00005000000000000630</t>
  </si>
  <si>
    <t>Продажа  (уменьшение стоимости) акций  и иных форм участия в капитале, находящихся в государственной и муниципальной собственности</t>
  </si>
  <si>
    <t>00005000000050000630</t>
  </si>
  <si>
    <t>Продажа акций и иных форм участия в капитале, находящихся в собственности муниципальных районов</t>
  </si>
  <si>
    <t>00050000000000000000</t>
  </si>
  <si>
    <t>Итого источников внутреннего финансирования</t>
  </si>
  <si>
    <t>0090000000000000000</t>
  </si>
  <si>
    <t>Итого источников финансирования</t>
  </si>
  <si>
    <t>000 1 14 06000 00 0000 430</t>
  </si>
  <si>
    <t>000 1 14 06013 05 0000 430</t>
  </si>
  <si>
    <t xml:space="preserve">                                                        </t>
  </si>
  <si>
    <t xml:space="preserve">ОЖИДАЕМОЕ ИСПОЛНЕНИЕ БЮДЖЕТА </t>
  </si>
  <si>
    <t>000 1 14 06025 05 0000 430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</si>
  <si>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</si>
  <si>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000 1 13 00000 00 0000 000</t>
  </si>
  <si>
    <t>Безвозмездные поступления от других бюджетов бюджетной системы Российской Федерации</t>
  </si>
  <si>
    <t>000 1 00 00000 00 0000 000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</si>
  <si>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</si>
  <si>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</si>
  <si>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</si>
  <si>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</si>
  <si>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 налог  на  вмененный  доход для отдельных видов деятельности</t>
  </si>
  <si>
    <t>000 1 06 00000 00 0000 000</t>
  </si>
  <si>
    <t>НАЛОГИ НА ИМУЩЕСТВО</t>
  </si>
  <si>
    <t>Налог на имущество физических лиц</t>
  </si>
  <si>
    <t>Земельный налог</t>
  </si>
  <si>
    <t>000 1 08 00000 00 0000 000</t>
  </si>
  <si>
    <t>000 1 08 03010 01 0000 110</t>
  </si>
  <si>
    <t>000 1 11 00000 00 0000 000</t>
  </si>
  <si>
    <t>000 1 11 05000 00 0000 120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</si>
  <si>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</si>
  <si>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</si>
  <si>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</si>
  <si>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 на окружающую среду</t>
  </si>
  <si>
    <t>000 1 14 00000 00 0000 000</t>
  </si>
  <si>
    <t>ДОХОДЫ ОТ ПРОДАЖИ МАТЕРИАЛЬНЫХ И НЕМАТЕРИАЛЬНЫХ АКТИВОВ</t>
  </si>
  <si>
    <t>000 1 16 00000 00 0000 000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</si>
  <si>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</si>
  <si>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</si>
  <si>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</si>
  <si>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</si>
  <si>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</si>
  <si>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000 1 06 06000 00 0000 110</t>
  </si>
  <si>
    <t>ШТРАФЫ, САНКЦИИ, ВОЗМЕЩЕНИЕ
УЩЕРБА</t>
  </si>
  <si>
    <t>000 1 06 01000 00 0000 110</t>
  </si>
  <si>
    <t>000 1 11 05035 05 0000 120</t>
  </si>
  <si>
    <t>000 1 14 01050 05 0000 410</t>
  </si>
  <si>
    <t>000 1 01 00000 00 0000 000</t>
  </si>
  <si>
    <t>000 1 06 01030 05 0000 110</t>
  </si>
  <si>
    <t xml:space="preserve">Код бюджетной классификации </t>
  </si>
  <si>
    <t>НАЛОГИ НА ПРИБЫЛЬ, ДОХОДЫ</t>
  </si>
  <si>
    <t>000 1 05 01000 00 0000 110</t>
  </si>
  <si>
    <t>000 1 14 02000 00 0000 000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</si>
  <si>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</si>
  <si>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</si>
  <si>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Доходы от продажи квартир, находящихся в собственности  муниципальных районов </t>
  </si>
  <si>
    <t>000 1 11 05010 00 0000 120</t>
  </si>
  <si>
    <t>НАЛОГОВЫЕ  И  НЕНАЛОГОВЫЕ  ДОХОДЫ</t>
  </si>
  <si>
    <t>Налог, взимаемый  в связи с  применением упрощенной системы налогообложения</t>
  </si>
  <si>
    <t>Налог, взимаемый  с налогоплательщиков,
выбравших в качестве объекта налогообложения доходы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</si>
  <si>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</si>
  <si>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Единый  сельскохозяйственный налог  </t>
  </si>
  <si>
    <t>000 1 09 00000 00 0000 000</t>
  </si>
  <si>
    <t>ЗАДОЛЖЕННОСТЬ И ПЕРЕРАСЧЕТЫ ПО ОТМЕНЕННЫМ НАЛОГАМ, СБОРАМ И ИНЫМ ОБЯЗАТЕЛЬНЫМ ПЛАТЕЖАМ</t>
  </si>
  <si>
    <t>НИЖНЕВАРТОВСКОГО  РАЙОНА</t>
  </si>
  <si>
    <t>0100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</si>
  <si>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</si>
  <si>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</si>
  <si>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</si>
  <si>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</si>
  <si>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</si>
  <si>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</si>
  <si>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</si>
  <si>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</si>
  <si>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0200</t>
  </si>
  <si>
    <t>Национальная оборона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</si>
  <si>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</si>
  <si>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</si>
  <si>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</si>
  <si>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</si>
  <si>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</si>
  <si>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</si>
  <si>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</si>
  <si>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Общеэкономические вопросы</t>
  </si>
  <si>
    <t>Обслуживание государственного и муниципального долга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</si>
  <si>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</si>
  <si>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</si>
  <si>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</si>
  <si>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</si>
  <si>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0500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</si>
  <si>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</si>
  <si>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</si>
  <si>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</si>
  <si>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</si>
  <si>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000 1 05 01011 01 0000 110</t>
  </si>
  <si>
    <t>000 1 05 01012 01 0000 110</t>
  </si>
  <si>
    <t>000 1 05 01021 01 0000 110</t>
  </si>
  <si>
    <t>000 1 05 02010 02 0000 110</t>
  </si>
  <si>
    <t>000 1 05 03010 01 0000 110</t>
  </si>
  <si>
    <t>ГОСУДАРСТВЕННАЯ ПОШЛИНА</t>
  </si>
  <si>
    <t>000 1 11 09040 00 0000 120</t>
  </si>
  <si>
    <t>000 1 11 09045 05 0000 120</t>
  </si>
  <si>
    <t>000 2 18 00000 00 0000 000</t>
  </si>
  <si>
    <t>000 2 19 00000 00 0000 000</t>
  </si>
  <si>
    <t>Налог, взимаемый  с налогоплательщиков,
выбравших в качестве объекта налогообложения доходы                                          (за налоговые периоды, истекшие до 1 января 2011 года)</t>
  </si>
  <si>
    <t>000 1 14 01000 00 0000 410</t>
  </si>
  <si>
    <t xml:space="preserve">Доходы от продажи квартир </t>
  </si>
  <si>
    <t>ИТОГО ДОХОДОВ</t>
  </si>
  <si>
    <t>000 1 11 05013 05 0000 120</t>
  </si>
  <si>
    <t>000 1 13 02995 05 0000 130</t>
  </si>
  <si>
    <t>Налог, взимаемый в связи с применением патентной системы налогообложения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</si>
  <si>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</si>
  <si>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</si>
  <si>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</si>
  <si>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</si>
  <si>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000 1 14 02053 05 0000 410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</si>
  <si>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</si>
  <si>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Невыясненные поступления, зачисляемые в бюджеты муниципальных районов</t>
  </si>
  <si>
    <t>000 1 17 01050 05 0000 180</t>
  </si>
  <si>
    <t>000 1 11 05013 13 0000 120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</si>
  <si>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</si>
  <si>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</si>
  <si>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000 1 13 01995 05 0000 130</t>
  </si>
  <si>
    <t>000 1 13 02065 05 0000 130</t>
  </si>
  <si>
    <t>РАСХОДЫ, в том числе</t>
  </si>
  <si>
    <t>Культура, 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</si>
  <si>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</si>
  <si>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</si>
  <si>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</si>
  <si>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Массовый спорт</t>
  </si>
  <si>
    <t>1200</t>
  </si>
  <si>
    <t>Средства массовой информации</t>
  </si>
  <si>
    <t>1300</t>
  </si>
  <si>
    <t>1400</t>
  </si>
  <si>
    <t>Межбюджетные трансферты общего характера бюджетам бюджетной системы Российской Федерации:</t>
  </si>
  <si>
    <t>Иные дотации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</si>
  <si>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</si>
  <si>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</si>
  <si>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Дополнительное образование детей</t>
  </si>
  <si>
    <t>Физическая культура</t>
  </si>
  <si>
    <t>Обслуживание государственного внутреннего и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</si>
  <si>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</si>
  <si>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ДОХОДЫ ОТ ИСПОЛЬЗОВАНИЯ ИМУЩЕСТВА, НАХОДЯЩЕГОСЯ В ГОСУДАРСТВЕННОЙ И МУНИЦИПАЛЬНОЙ СОБСТВЕННОСТИ</t>
  </si>
  <si>
    <t>000 1 05 01010 01 0000 110</t>
  </si>
  <si>
    <t>000 1 05 01020 01 0000 110</t>
  </si>
  <si>
    <t>000 1 05 02000 02 0000 110</t>
  </si>
  <si>
    <t>000 1 05 03000 01 0000 110</t>
  </si>
  <si>
    <t>000 1 05 04000 02 0000 110</t>
  </si>
  <si>
    <t>000 1 05 04020 02 0000 110</t>
  </si>
  <si>
    <t>000 1 06 06033 05 0000 110</t>
  </si>
  <si>
    <t>000 1 06 06043 05 0000 110</t>
  </si>
  <si>
    <t>000 1 11 05020 00 0000 120</t>
  </si>
  <si>
    <t>000 1 11 05030 00 0000 120</t>
  </si>
  <si>
    <t xml:space="preserve">Дотации бюджетам бюджетной системы Российской Федерации
</t>
  </si>
  <si>
    <t xml:space="preserve">Иные межбюджетные трансферты
</t>
  </si>
  <si>
    <t xml:space="preserve">ПРОЧИЕ БЕЗВОЗМЕЗДНЫЕ ПОСТУПЛЕНИЯ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</si>
  <si>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</si>
  <si>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>000 1 11 05025 05 0000 120</t>
  </si>
  <si>
    <t xml:space="preserve">ДОХОДЫ ОТ ОКАЗАНИЯ ПЛАТНЫХ УСЛУГ И КОМПЕНСАЦИИ ЗАТРАТ ГОСУДАРСТВА
</t>
  </si>
  <si>
    <t xml:space="preserve">Прочие доходы от компенсации затрат бюджетов муниципальных районов </t>
  </si>
  <si>
    <t>000 2 02 10000 00 0000 150</t>
  </si>
  <si>
    <t>000 2 02 15001 05 0000 150</t>
  </si>
  <si>
    <t>000 2 02 15002 05 0000 150</t>
  </si>
  <si>
    <t>000 2 02 19999 05 0000 150</t>
  </si>
  <si>
    <t>000 2 02 20000 00 0000 150</t>
  </si>
  <si>
    <t>000 2 02 25497 05 0000 150</t>
  </si>
  <si>
    <t>000 2 02 25519 05 0000 150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</si>
  <si>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</si>
  <si>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</si>
  <si>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</si>
  <si>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</si>
  <si>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</si>
  <si>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</si>
  <si>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000 2 02  35118 05 0000 150</t>
  </si>
  <si>
    <t>000 2 02 35120 05 0000 150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</si>
  <si>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</si>
  <si>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</si>
  <si>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</si>
  <si>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</si>
  <si>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</si>
  <si>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000 2 07 05000 05 0000 150</t>
  </si>
  <si>
    <t>000 2 19 60010 05 0000 150</t>
  </si>
  <si>
    <t>000 1 06 04000 00 0000 110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</si>
  <si>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</si>
  <si>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</si>
  <si>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</si>
  <si>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</si>
  <si>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</si>
  <si>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000 1 16 01053 01 0000 140</t>
  </si>
  <si>
    <t>000 1 16 01072 01 0000 140</t>
  </si>
  <si>
    <t>000 1 16 01082 01 0000 140</t>
  </si>
  <si>
    <t>000 1 16 01083 01 0000 140</t>
  </si>
  <si>
    <t>000 1 16 01092 01 0000 140</t>
  </si>
  <si>
    <t>000 1 16 01153 01 0000 140</t>
  </si>
  <si>
    <t>000 1 16 01192 01 0000 140</t>
  </si>
  <si>
    <t>000 1 16 01193 01 0000 140</t>
  </si>
  <si>
    <t>000 1 16 01203 01 0000 140</t>
  </si>
  <si>
    <t>000 1 16 02010 02 0000 140</t>
  </si>
  <si>
    <t>000 1 16 07010 05 0000 140</t>
  </si>
  <si>
    <t>000 1 16 07090 05 0000 140</t>
  </si>
  <si>
    <t>000 1 16 10123 01 0051 140</t>
  </si>
  <si>
    <t>000 1 16 11050 01 0000 140</t>
  </si>
  <si>
    <t xml:space="preserve">Субсидии бюджетам бюджетной системы Российской Федерации (межбюджетные субсидии)
</t>
  </si>
  <si>
    <t>000 2 02 25304 05 0000 150</t>
  </si>
  <si>
    <t xml:space="preserve">Субвенции бюджетам бюджетной системы Российской Федерации
</t>
  </si>
  <si>
    <t>000 2 02 45303 05 0000 150</t>
  </si>
  <si>
    <t>Защита населения и территории от чрезвычайных ситуаций природного и техногенного характера, пожарная безопасность</t>
  </si>
  <si>
    <t>Профессиональная подготовка, переподготовка и повышение квалификации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</si>
  <si>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</si>
  <si>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000 1 16 01063 01 0000 140</t>
  </si>
  <si>
    <t>000 1 16 01073 01 0000 140</t>
  </si>
  <si>
    <t>000 1 16 01074 01 0000 140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</si>
  <si>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</si>
  <si>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</si>
  <si>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000 1 16 01173 01 0000 140</t>
  </si>
  <si>
    <t>000 2 18 05010 05 0000 150</t>
  </si>
  <si>
    <t>Наименование</t>
  </si>
  <si>
    <t>Прочие межбюджетные трансферты общего характера</t>
  </si>
  <si>
    <t>000 1 16 01333 01 0000 140</t>
  </si>
  <si>
    <t>000 1 16 10031 05 0000 140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</si>
  <si>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</si>
  <si>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</si>
  <si>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</si>
  <si>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</si>
  <si>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</si>
  <si>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муниципальных районов на поддержку отрасли культуры</t>
  </si>
  <si>
    <t>Субсидии бюджетам муниципальных районов на реализацию программ формирования современной городской среды</t>
  </si>
  <si>
    <t>Прочие субсидии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</si>
  <si>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</si>
  <si>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</si>
  <si>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</si>
  <si>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</si>
  <si>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</si>
  <si>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</si>
  <si>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</si>
  <si>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</si>
  <si>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</si>
  <si>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</si>
  <si>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</si>
  <si>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</si>
  <si>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</si>
  <si>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</si>
  <si>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</si>
  <si>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</si>
  <si>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</si>
  <si>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</si>
  <si>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</si>
  <si>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</si>
  <si>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</si>
  <si>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</si>
  <si>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</si>
  <si>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</si>
  <si>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</si>
  <si>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</si>
  <si>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за 2023 год</t>
  </si>
  <si>
    <t xml:space="preserve">Утвержденный план года (по решению Думы района от 20.09.2023 №852
</t>
  </si>
  <si>
    <t>Исполнено на 01.10.2023</t>
  </si>
  <si>
    <t>Ожидаемое исполнение за 2023 год</t>
  </si>
  <si>
    <t>Спорт высших достижений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</si>
  <si>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</si>
  <si>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</si>
  <si>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000 1 05 01050 01 0000 110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</si>
  <si>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</si>
  <si>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>000 1 05 02020 02 0000 110</t>
  </si>
  <si>
    <t>Единый  налог  на  вмененный  доход для отдельных видов деятельности                       (за налоговые периоды, истекшие до               1 января 2011 года)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</si>
  <si>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</si>
  <si>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</si>
  <si>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000 1 09 04050 05 0000 110</t>
  </si>
  <si>
    <t>Земельный налог (по обязательствам, возникшим до 1 января 2006 года)</t>
  </si>
  <si>
    <t>000 1 09 07030 05 0000 110</t>
  </si>
  <si>
    <t>Целевые сборы с граждан и предприятий, учреждений,
организаций на содержание милиции,на благоустройство территорий,на нужды образования и другие цели</t>
  </si>
  <si>
    <t>000 111 01050 05 0000 120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</si>
  <si>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</si>
  <si>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</si>
  <si>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</si>
  <si>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</si>
  <si>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</si>
  <si>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</si>
  <si>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000 1 11 05314 13 0000 120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</si>
  <si>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</si>
  <si>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>000 1 11 05325 05 0000 120</t>
  </si>
  <si>
    <t>000 1 13 01075 05 0000 130</t>
  </si>
  <si>
    <t>000 1 14 02052 05 0000 410</t>
  </si>
  <si>
    <t>000 1 16 01103 01 0000 140</t>
  </si>
  <si>
    <t>000 1 16 01142 01 0000 140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</si>
  <si>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</si>
  <si>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</si>
  <si>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>000 1 16 10129 01 0000 140</t>
  </si>
  <si>
    <t>000 1 16 11064 01 0000 140</t>
  </si>
  <si>
    <t>000 1 17 05050 05 0000 180</t>
  </si>
  <si>
    <t>Прочие неналоговые доходы  бюджетов муниципальных районов</t>
  </si>
  <si>
    <t>000 1 17 15030 05 0000 150</t>
  </si>
  <si>
    <t>000 2 02 15853 05 0000 150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</si>
  <si>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</si>
  <si>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000 2 02 20041 05 0000 150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</si>
  <si>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</si>
  <si>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>000 2 02 20051 05 0000 150</t>
  </si>
  <si>
    <t>Субсидии бюджетам муниципальных районов на реализацию федеральных целевых программ</t>
  </si>
  <si>
    <t>000 2 02 20300 05 0000 150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</si>
  <si>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</si>
  <si>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</si>
  <si>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</si>
  <si>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000 2 02 25179 05 0000 150</t>
  </si>
  <si>
    <t>000 2 02 35176 05 0000 150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</si>
  <si>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</si>
  <si>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</si>
  <si>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</si>
  <si>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</si>
  <si>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000 2 03 00000 00 0000 150</t>
  </si>
  <si>
    <t>000 2 03 05099 05 0000 150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</si>
  <si>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</si>
  <si>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000 2 18 35118 05 0000 150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</si>
  <si>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</si>
  <si>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000 2 18 60010 05 0000 150</t>
  </si>
  <si>
    <t xml:space="preserve">ВОЗВРАТ ОСТАТКОВ СУБСИДИЙ, СУБВЕНЦИЙ И ИНЫХ МЕЖБЮДЖЕТНЫХ ТРАНСФЕРТОВ, ИМЕЮЩИХ ЦЕЛЕВОЕ НАЗНАЧЕНИЕ, ПРОШЛЫХ ЛЕТ
</t>
  </si>
  <si>
    <t>000 2 19 35118 05 0000 150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</si>
  <si>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</si>
  <si>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</si>
  <si>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</si>
  <si>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</si>
  <si>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</si>
  <si>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</si>
  <si>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</si>
  <si>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</si>
  <si>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</si>
  <si>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Инициативные платежи, зачисляемые в бюджеты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</si>
  <si>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</si>
  <si>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</si>
  <si>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</si>
  <si>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 от государственных (муниципальных) организаций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</si>
  <si>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</si>
  <si>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</si>
  <si>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</si>
  <si>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</si>
  <si>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</si>
  <si>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Налог, взимаемый в связи с применением патентной системы налогообложения, зачисляемый в бюджеты муниципальных районов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</si>
  <si>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</si>
  <si>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физических лиц, обладающих земельным участком, расположенным в границах межселенных территорий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</si>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</sst>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0000"/>
    <numFmt numFmtId="167" formatCode="0.0000"/>
    <numFmt numFmtId="168" formatCode="#,##0.00;[Red]\-#,##0.00;0.00"/>
    <numFmt numFmtId="169" formatCode="0000"/>
    <numFmt numFmtId="170" formatCode="#,##0.0;[Red]\-#,##0.0;0.0"/>
    <numFmt numFmtId="171" formatCode="#,##0.0_ ;[Red]\-#,##0.0\ "/>
    <numFmt numFmtId="172" formatCode="0.0%"/>
  </numFmts>
  <fonts count="5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b/>
      <i/>
      <sz val="8"/>
      <name val="Times New Roman"/>
      <family val="1"/>
    </font>
    <font>
      <i/>
      <sz val="8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 Cyr"/>
      <charset val="204"/>
    </font>
    <font>
      <i/>
      <sz val="10"/>
      <name val="Times New Roman Cyr"/>
      <charset val="204"/>
    </font>
    <font>
      <i/>
      <sz val="10"/>
      <name val="Times New Roman"/>
      <family val="1"/>
      <charset val="204"/>
    </font>
    <font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2"/>
      <name val="Times New Roman Cyr"/>
      <family val="1"/>
      <charset val="204"/>
    </font>
    <font>
      <sz val="8"/>
      <color rgb="FF0070C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</font>
    <font>
      <sz val="9"/>
      <color rgb="FFFF0000"/>
      <name val="Times New Roman"/>
      <family val="1"/>
    </font>
    <font>
      <b/>
      <i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9" fillId="0" borderId="0"/>
    <xf numFmtId="0" fontId="28" fillId="0" borderId="0"/>
    <xf numFmtId="0" fontId="1" fillId="0" borderId="0"/>
    <xf numFmtId="0" fontId="30" fillId="0" borderId="0"/>
    <xf numFmtId="0" fontId="31" fillId="0" borderId="0"/>
  </cellStyleXfs>
  <cellXfs count="182">
    <xf numFmtId="0" fontId="0" fillId="0" borderId="0" xfId="0"/>
    <xf numFmtId="0" fontId="14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20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9" fillId="0" borderId="3" xfId="0" applyFont="1" applyBorder="1" applyAlignment="1">
      <alignment wrapText="1"/>
    </xf>
    <xf numFmtId="0" fontId="16" fillId="0" borderId="3" xfId="0" applyFont="1" applyBorder="1" applyAlignment="1">
      <alignment wrapText="1"/>
    </xf>
    <xf numFmtId="0" fontId="20" fillId="0" borderId="3" xfId="0" applyFont="1" applyBorder="1" applyAlignment="1">
      <alignment wrapText="1"/>
    </xf>
    <xf numFmtId="0" fontId="4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3" fontId="4" fillId="0" borderId="0" xfId="0" applyNumberFormat="1" applyFont="1"/>
    <xf numFmtId="3" fontId="6" fillId="0" borderId="0" xfId="0" applyNumberFormat="1" applyFont="1"/>
    <xf numFmtId="0" fontId="23" fillId="0" borderId="0" xfId="0" applyFont="1"/>
    <xf numFmtId="0" fontId="22" fillId="0" borderId="0" xfId="0" applyFont="1" applyAlignment="1">
      <alignment horizontal="center"/>
    </xf>
    <xf numFmtId="0" fontId="22" fillId="0" borderId="5" xfId="0" applyFont="1" applyBorder="1" applyAlignment="1">
      <alignment horizontal="center"/>
    </xf>
    <xf numFmtId="49" fontId="22" fillId="0" borderId="2" xfId="0" applyNumberFormat="1" applyFont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5" fillId="0" borderId="2" xfId="0" applyNumberFormat="1" applyFont="1" applyBorder="1" applyAlignment="1">
      <alignment horizontal="center"/>
    </xf>
    <xf numFmtId="164" fontId="6" fillId="0" borderId="0" xfId="0" applyNumberFormat="1" applyFont="1"/>
    <xf numFmtId="165" fontId="5" fillId="0" borderId="1" xfId="0" applyNumberFormat="1" applyFont="1" applyBorder="1"/>
    <xf numFmtId="165" fontId="5" fillId="0" borderId="0" xfId="0" applyNumberFormat="1" applyFont="1"/>
    <xf numFmtId="0" fontId="6" fillId="2" borderId="0" xfId="0" applyFont="1" applyFill="1"/>
    <xf numFmtId="3" fontId="6" fillId="2" borderId="0" xfId="0" applyNumberFormat="1" applyFont="1" applyFill="1"/>
    <xf numFmtId="0" fontId="27" fillId="0" borderId="0" xfId="0" applyFont="1"/>
    <xf numFmtId="168" fontId="12" fillId="0" borderId="8" xfId="6" applyNumberFormat="1" applyFont="1" applyBorder="1" applyAlignment="1" applyProtection="1">
      <alignment wrapText="1"/>
      <protection hidden="1"/>
    </xf>
    <xf numFmtId="168" fontId="12" fillId="0" borderId="9" xfId="6" applyNumberFormat="1" applyFont="1" applyBorder="1" applyAlignment="1" applyProtection="1">
      <alignment wrapText="1"/>
      <protection hidden="1"/>
    </xf>
    <xf numFmtId="0" fontId="6" fillId="0" borderId="5" xfId="0" applyFont="1" applyBorder="1" applyAlignment="1">
      <alignment horizontal="center" vertical="top"/>
    </xf>
    <xf numFmtId="169" fontId="13" fillId="2" borderId="7" xfId="6" applyNumberFormat="1" applyFont="1" applyFill="1" applyBorder="1" applyAlignment="1" applyProtection="1">
      <alignment horizontal="center"/>
      <protection hidden="1"/>
    </xf>
    <xf numFmtId="169" fontId="13" fillId="2" borderId="2" xfId="6" applyNumberFormat="1" applyFont="1" applyFill="1" applyBorder="1" applyAlignment="1" applyProtection="1">
      <alignment wrapText="1"/>
      <protection hidden="1"/>
    </xf>
    <xf numFmtId="0" fontId="15" fillId="2" borderId="2" xfId="0" applyFont="1" applyFill="1" applyBorder="1" applyAlignment="1">
      <alignment wrapText="1"/>
    </xf>
    <xf numFmtId="49" fontId="12" fillId="4" borderId="7" xfId="7" applyNumberFormat="1" applyFont="1" applyFill="1" applyBorder="1" applyAlignment="1">
      <alignment horizontal="center"/>
    </xf>
    <xf numFmtId="0" fontId="12" fillId="4" borderId="2" xfId="7" applyFont="1" applyFill="1" applyBorder="1" applyAlignment="1">
      <alignment wrapText="1"/>
    </xf>
    <xf numFmtId="49" fontId="12" fillId="4" borderId="10" xfId="7" applyNumberFormat="1" applyFont="1" applyFill="1" applyBorder="1" applyAlignment="1">
      <alignment horizontal="center"/>
    </xf>
    <xf numFmtId="0" fontId="12" fillId="4" borderId="8" xfId="7" applyFont="1" applyFill="1" applyBorder="1" applyAlignment="1">
      <alignment wrapText="1"/>
    </xf>
    <xf numFmtId="0" fontId="15" fillId="4" borderId="2" xfId="0" applyFont="1" applyFill="1" applyBorder="1" applyAlignment="1">
      <alignment wrapText="1"/>
    </xf>
    <xf numFmtId="49" fontId="24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wrapText="1"/>
    </xf>
    <xf numFmtId="0" fontId="15" fillId="4" borderId="7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15" fillId="2" borderId="15" xfId="0" applyFont="1" applyFill="1" applyBorder="1" applyAlignment="1">
      <alignment horizontal="center"/>
    </xf>
    <xf numFmtId="0" fontId="15" fillId="2" borderId="16" xfId="0" applyFont="1" applyFill="1" applyBorder="1" applyAlignment="1">
      <alignment wrapText="1"/>
    </xf>
    <xf numFmtId="0" fontId="21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vertical="top" wrapText="1"/>
    </xf>
    <xf numFmtId="0" fontId="12" fillId="3" borderId="2" xfId="0" applyFont="1" applyFill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 wrapText="1"/>
    </xf>
    <xf numFmtId="0" fontId="22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vertical="top" wrapText="1"/>
    </xf>
    <xf numFmtId="167" fontId="4" fillId="2" borderId="2" xfId="0" applyNumberFormat="1" applyFont="1" applyFill="1" applyBorder="1" applyAlignment="1">
      <alignment horizontal="center"/>
    </xf>
    <xf numFmtId="167" fontId="4" fillId="2" borderId="2" xfId="0" applyNumberFormat="1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horizontal="center"/>
    </xf>
    <xf numFmtId="0" fontId="32" fillId="2" borderId="2" xfId="0" applyFont="1" applyFill="1" applyBorder="1" applyAlignment="1">
      <alignment vertical="top" wrapText="1"/>
    </xf>
    <xf numFmtId="0" fontId="33" fillId="2" borderId="2" xfId="0" applyFont="1" applyFill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2" fillId="0" borderId="2" xfId="0" applyFont="1" applyBorder="1" applyAlignment="1">
      <alignment vertical="top" wrapText="1"/>
    </xf>
    <xf numFmtId="166" fontId="4" fillId="2" borderId="5" xfId="0" applyNumberFormat="1" applyFont="1" applyFill="1" applyBorder="1" applyAlignment="1">
      <alignment horizontal="center"/>
    </xf>
    <xf numFmtId="11" fontId="13" fillId="2" borderId="2" xfId="0" applyNumberFormat="1" applyFont="1" applyFill="1" applyBorder="1" applyAlignment="1">
      <alignment vertical="top" wrapText="1"/>
    </xf>
    <xf numFmtId="11" fontId="4" fillId="2" borderId="2" xfId="0" applyNumberFormat="1" applyFont="1" applyFill="1" applyBorder="1" applyAlignment="1">
      <alignment vertical="top" wrapText="1"/>
    </xf>
    <xf numFmtId="0" fontId="21" fillId="3" borderId="2" xfId="0" applyFont="1" applyFill="1" applyBorder="1" applyAlignment="1">
      <alignment vertical="top" wrapText="1"/>
    </xf>
    <xf numFmtId="49" fontId="21" fillId="3" borderId="2" xfId="1" applyNumberFormat="1" applyFont="1" applyFill="1" applyBorder="1" applyAlignment="1" applyProtection="1">
      <alignment horizontal="center" wrapText="1"/>
      <protection hidden="1"/>
    </xf>
    <xf numFmtId="49" fontId="22" fillId="2" borderId="2" xfId="1" applyNumberFormat="1" applyFont="1" applyFill="1" applyBorder="1" applyAlignment="1" applyProtection="1">
      <alignment horizontal="center" wrapText="1"/>
      <protection hidden="1"/>
    </xf>
    <xf numFmtId="166" fontId="22" fillId="2" borderId="2" xfId="1" applyNumberFormat="1" applyFont="1" applyFill="1" applyBorder="1" applyAlignment="1" applyProtection="1">
      <alignment horizontal="center" wrapText="1"/>
      <protection hidden="1"/>
    </xf>
    <xf numFmtId="166" fontId="22" fillId="2" borderId="2" xfId="1" applyNumberFormat="1" applyFont="1" applyFill="1" applyBorder="1" applyAlignment="1" applyProtection="1">
      <alignment horizontal="left" vertical="top" wrapText="1"/>
      <protection hidden="1"/>
    </xf>
    <xf numFmtId="166" fontId="22" fillId="2" borderId="4" xfId="1" applyNumberFormat="1" applyFont="1" applyFill="1" applyBorder="1" applyAlignment="1" applyProtection="1">
      <alignment horizontal="center" wrapText="1"/>
      <protection hidden="1"/>
    </xf>
    <xf numFmtId="49" fontId="33" fillId="2" borderId="2" xfId="1" applyNumberFormat="1" applyFont="1" applyFill="1" applyBorder="1" applyAlignment="1" applyProtection="1">
      <alignment horizontal="center" wrapText="1"/>
      <protection hidden="1"/>
    </xf>
    <xf numFmtId="0" fontId="33" fillId="2" borderId="2" xfId="0" applyFont="1" applyFill="1" applyBorder="1" applyAlignment="1">
      <alignment horizontal="left" vertical="top" wrapText="1"/>
    </xf>
    <xf numFmtId="0" fontId="22" fillId="2" borderId="2" xfId="0" applyFont="1" applyFill="1" applyBorder="1" applyAlignment="1">
      <alignment vertical="top" wrapText="1"/>
    </xf>
    <xf numFmtId="0" fontId="34" fillId="3" borderId="2" xfId="0" applyFont="1" applyFill="1" applyBorder="1" applyAlignment="1">
      <alignment horizontal="center"/>
    </xf>
    <xf numFmtId="165" fontId="6" fillId="0" borderId="0" xfId="0" applyNumberFormat="1" applyFont="1"/>
    <xf numFmtId="172" fontId="6" fillId="0" borderId="0" xfId="0" applyNumberFormat="1" applyFont="1"/>
    <xf numFmtId="165" fontId="23" fillId="0" borderId="0" xfId="0" applyNumberFormat="1" applyFont="1"/>
    <xf numFmtId="172" fontId="23" fillId="0" borderId="0" xfId="0" applyNumberFormat="1" applyFont="1"/>
    <xf numFmtId="0" fontId="35" fillId="0" borderId="0" xfId="0" applyFont="1"/>
    <xf numFmtId="3" fontId="35" fillId="0" borderId="0" xfId="0" applyNumberFormat="1" applyFont="1"/>
    <xf numFmtId="165" fontId="35" fillId="0" borderId="0" xfId="0" applyNumberFormat="1" applyFont="1"/>
    <xf numFmtId="172" fontId="35" fillId="0" borderId="0" xfId="0" applyNumberFormat="1" applyFont="1"/>
    <xf numFmtId="0" fontId="36" fillId="2" borderId="0" xfId="0" applyFont="1" applyFill="1"/>
    <xf numFmtId="3" fontId="36" fillId="2" borderId="0" xfId="0" applyNumberFormat="1" applyFont="1" applyFill="1"/>
    <xf numFmtId="165" fontId="9" fillId="0" borderId="0" xfId="0" applyNumberFormat="1" applyFont="1"/>
    <xf numFmtId="172" fontId="9" fillId="0" borderId="0" xfId="0" applyNumberFormat="1" applyFont="1"/>
    <xf numFmtId="165" fontId="10" fillId="0" borderId="0" xfId="0" applyNumberFormat="1" applyFont="1"/>
    <xf numFmtId="171" fontId="4" fillId="0" borderId="0" xfId="0" applyNumberFormat="1" applyFont="1"/>
    <xf numFmtId="0" fontId="21" fillId="0" borderId="2" xfId="0" applyFont="1" applyBorder="1" applyAlignment="1">
      <alignment horizontal="center"/>
    </xf>
    <xf numFmtId="0" fontId="5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vertical="top" wrapText="1"/>
    </xf>
    <xf numFmtId="0" fontId="24" fillId="0" borderId="2" xfId="0" applyFont="1" applyBorder="1" applyAlignment="1">
      <alignment horizontal="center"/>
    </xf>
    <xf numFmtId="0" fontId="18" fillId="0" borderId="2" xfId="0" applyFont="1" applyBorder="1" applyAlignment="1">
      <alignment vertical="top" wrapText="1"/>
    </xf>
    <xf numFmtId="166" fontId="4" fillId="0" borderId="5" xfId="0" applyNumberFormat="1" applyFont="1" applyBorder="1" applyAlignment="1">
      <alignment vertical="top" wrapText="1"/>
    </xf>
    <xf numFmtId="11" fontId="13" fillId="0" borderId="2" xfId="0" applyNumberFormat="1" applyFont="1" applyBorder="1" applyAlignment="1">
      <alignment vertical="top" wrapText="1"/>
    </xf>
    <xf numFmtId="11" fontId="4" fillId="0" borderId="2" xfId="0" applyNumberFormat="1" applyFont="1" applyBorder="1" applyAlignment="1">
      <alignment vertical="top" wrapText="1"/>
    </xf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166" fontId="22" fillId="0" borderId="2" xfId="0" applyNumberFormat="1" applyFont="1" applyBorder="1" applyAlignment="1">
      <alignment horizontal="center"/>
    </xf>
    <xf numFmtId="166" fontId="22" fillId="0" borderId="2" xfId="0" applyNumberFormat="1" applyFont="1" applyBorder="1" applyAlignment="1">
      <alignment vertical="top" wrapText="1"/>
    </xf>
    <xf numFmtId="0" fontId="22" fillId="0" borderId="2" xfId="0" applyFont="1" applyBorder="1" applyAlignment="1">
      <alignment vertical="top" wrapText="1"/>
    </xf>
    <xf numFmtId="0" fontId="21" fillId="3" borderId="2" xfId="1" applyFont="1" applyFill="1" applyBorder="1" applyAlignment="1" applyProtection="1">
      <alignment vertical="top" wrapText="1"/>
      <protection hidden="1"/>
    </xf>
    <xf numFmtId="49" fontId="22" fillId="0" borderId="2" xfId="1" applyNumberFormat="1" applyFont="1" applyBorder="1" applyAlignment="1" applyProtection="1">
      <alignment horizontal="center" wrapText="1"/>
      <protection hidden="1"/>
    </xf>
    <xf numFmtId="0" fontId="22" fillId="0" borderId="2" xfId="1" applyFont="1" applyBorder="1" applyAlignment="1" applyProtection="1">
      <alignment vertical="top" wrapText="1"/>
      <protection hidden="1"/>
    </xf>
    <xf numFmtId="0" fontId="22" fillId="2" borderId="2" xfId="1" applyFont="1" applyFill="1" applyBorder="1" applyAlignment="1" applyProtection="1">
      <alignment vertical="top" wrapText="1"/>
      <protection hidden="1"/>
    </xf>
    <xf numFmtId="166" fontId="22" fillId="0" borderId="1" xfId="1" applyNumberFormat="1" applyFont="1" applyBorder="1" applyAlignment="1" applyProtection="1">
      <alignment horizontal="left" vertical="top" wrapText="1"/>
      <protection hidden="1"/>
    </xf>
    <xf numFmtId="0" fontId="22" fillId="2" borderId="1" xfId="1" applyFont="1" applyFill="1" applyBorder="1" applyAlignment="1" applyProtection="1">
      <alignment vertical="top" wrapText="1"/>
      <protection hidden="1"/>
    </xf>
    <xf numFmtId="0" fontId="21" fillId="3" borderId="1" xfId="1" applyFont="1" applyFill="1" applyBorder="1" applyAlignment="1" applyProtection="1">
      <alignment vertical="top" wrapText="1"/>
      <protection hidden="1"/>
    </xf>
    <xf numFmtId="166" fontId="22" fillId="0" borderId="4" xfId="1" applyNumberFormat="1" applyFont="1" applyBorder="1" applyAlignment="1" applyProtection="1">
      <alignment horizontal="center" wrapText="1"/>
      <protection hidden="1"/>
    </xf>
    <xf numFmtId="166" fontId="22" fillId="0" borderId="1" xfId="1" applyNumberFormat="1" applyFont="1" applyBorder="1" applyAlignment="1" applyProtection="1">
      <alignment vertical="top" wrapText="1"/>
      <protection hidden="1"/>
    </xf>
    <xf numFmtId="165" fontId="4" fillId="0" borderId="0" xfId="0" applyNumberFormat="1" applyFont="1"/>
    <xf numFmtId="0" fontId="37" fillId="0" borderId="2" xfId="0" applyFont="1" applyBorder="1" applyAlignment="1">
      <alignment vertical="top" wrapText="1"/>
    </xf>
    <xf numFmtId="164" fontId="38" fillId="0" borderId="0" xfId="0" applyNumberFormat="1" applyFont="1"/>
    <xf numFmtId="165" fontId="41" fillId="2" borderId="3" xfId="0" applyNumberFormat="1" applyFont="1" applyFill="1" applyBorder="1"/>
    <xf numFmtId="164" fontId="43" fillId="0" borderId="5" xfId="0" applyNumberFormat="1" applyFont="1" applyBorder="1"/>
    <xf numFmtId="164" fontId="40" fillId="0" borderId="5" xfId="0" applyNumberFormat="1" applyFont="1" applyBorder="1"/>
    <xf numFmtId="164" fontId="38" fillId="0" borderId="5" xfId="0" applyNumberFormat="1" applyFont="1" applyBorder="1"/>
    <xf numFmtId="164" fontId="39" fillId="0" borderId="2" xfId="0" applyNumberFormat="1" applyFont="1" applyBorder="1"/>
    <xf numFmtId="164" fontId="38" fillId="0" borderId="2" xfId="0" applyNumberFormat="1" applyFont="1" applyBorder="1"/>
    <xf numFmtId="164" fontId="42" fillId="0" borderId="2" xfId="0" applyNumberFormat="1" applyFont="1" applyBorder="1" applyAlignment="1">
      <alignment wrapText="1"/>
    </xf>
    <xf numFmtId="164" fontId="44" fillId="0" borderId="2" xfId="0" applyNumberFormat="1" applyFont="1" applyBorder="1" applyAlignment="1">
      <alignment wrapText="1"/>
    </xf>
    <xf numFmtId="164" fontId="43" fillId="0" borderId="2" xfId="0" applyNumberFormat="1" applyFont="1" applyBorder="1" applyAlignment="1">
      <alignment wrapText="1"/>
    </xf>
    <xf numFmtId="164" fontId="40" fillId="0" borderId="2" xfId="0" applyNumberFormat="1" applyFont="1" applyBorder="1" applyAlignment="1">
      <alignment wrapText="1"/>
    </xf>
    <xf numFmtId="164" fontId="39" fillId="0" borderId="2" xfId="0" applyNumberFormat="1" applyFont="1" applyBorder="1" applyAlignment="1">
      <alignment wrapText="1"/>
    </xf>
    <xf numFmtId="164" fontId="38" fillId="0" borderId="2" xfId="0" applyNumberFormat="1" applyFont="1" applyBorder="1" applyAlignment="1">
      <alignment wrapText="1"/>
    </xf>
    <xf numFmtId="164" fontId="42" fillId="0" borderId="3" xfId="0" applyNumberFormat="1" applyFont="1" applyBorder="1"/>
    <xf numFmtId="164" fontId="44" fillId="0" borderId="3" xfId="0" applyNumberFormat="1" applyFont="1" applyBorder="1"/>
    <xf numFmtId="164" fontId="43" fillId="0" borderId="3" xfId="0" applyNumberFormat="1" applyFont="1" applyBorder="1"/>
    <xf numFmtId="164" fontId="40" fillId="0" borderId="3" xfId="0" applyNumberFormat="1" applyFont="1" applyBorder="1"/>
    <xf numFmtId="164" fontId="39" fillId="0" borderId="3" xfId="0" applyNumberFormat="1" applyFont="1" applyBorder="1"/>
    <xf numFmtId="164" fontId="38" fillId="0" borderId="3" xfId="0" applyNumberFormat="1" applyFont="1" applyBorder="1"/>
    <xf numFmtId="164" fontId="13" fillId="0" borderId="0" xfId="0" applyNumberFormat="1" applyFont="1" applyAlignment="1">
      <alignment horizontal="right"/>
    </xf>
    <xf numFmtId="170" fontId="12" fillId="4" borderId="8" xfId="6" applyNumberFormat="1" applyFont="1" applyFill="1" applyBorder="1" applyAlignment="1" applyProtection="1">
      <alignment wrapText="1"/>
      <protection hidden="1"/>
    </xf>
    <xf numFmtId="170" fontId="13" fillId="2" borderId="2" xfId="6" applyNumberFormat="1" applyFont="1" applyFill="1" applyBorder="1" applyAlignment="1" applyProtection="1">
      <alignment wrapText="1"/>
      <protection hidden="1"/>
    </xf>
    <xf numFmtId="170" fontId="12" fillId="4" borderId="2" xfId="6" applyNumberFormat="1" applyFont="1" applyFill="1" applyBorder="1" applyAlignment="1" applyProtection="1">
      <alignment wrapText="1"/>
      <protection hidden="1"/>
    </xf>
    <xf numFmtId="170" fontId="13" fillId="2" borderId="2" xfId="6" applyNumberFormat="1" applyFont="1" applyFill="1" applyBorder="1" applyProtection="1">
      <protection hidden="1"/>
    </xf>
    <xf numFmtId="165" fontId="15" fillId="4" borderId="2" xfId="0" applyNumberFormat="1" applyFont="1" applyFill="1" applyBorder="1"/>
    <xf numFmtId="165" fontId="15" fillId="2" borderId="2" xfId="0" applyNumberFormat="1" applyFont="1" applyFill="1" applyBorder="1"/>
    <xf numFmtId="165" fontId="15" fillId="2" borderId="16" xfId="0" applyNumberFormat="1" applyFont="1" applyFill="1" applyBorder="1"/>
    <xf numFmtId="170" fontId="12" fillId="4" borderId="11" xfId="6" applyNumberFormat="1" applyFont="1" applyFill="1" applyBorder="1" applyAlignment="1" applyProtection="1">
      <alignment wrapText="1"/>
      <protection hidden="1"/>
    </xf>
    <xf numFmtId="170" fontId="13" fillId="2" borderId="6" xfId="6" applyNumberFormat="1" applyFont="1" applyFill="1" applyBorder="1" applyProtection="1">
      <protection hidden="1"/>
    </xf>
    <xf numFmtId="170" fontId="12" fillId="4" borderId="6" xfId="6" applyNumberFormat="1" applyFont="1" applyFill="1" applyBorder="1" applyAlignment="1" applyProtection="1">
      <alignment wrapText="1"/>
      <protection hidden="1"/>
    </xf>
    <xf numFmtId="170" fontId="13" fillId="0" borderId="6" xfId="6" applyNumberFormat="1" applyFont="1" applyBorder="1" applyProtection="1">
      <protection hidden="1"/>
    </xf>
    <xf numFmtId="165" fontId="15" fillId="4" borderId="6" xfId="0" applyNumberFormat="1" applyFont="1" applyFill="1" applyBorder="1"/>
    <xf numFmtId="165" fontId="15" fillId="2" borderId="6" xfId="0" applyNumberFormat="1" applyFont="1" applyFill="1" applyBorder="1"/>
    <xf numFmtId="165" fontId="12" fillId="2" borderId="6" xfId="0" applyNumberFormat="1" applyFont="1" applyFill="1" applyBorder="1"/>
    <xf numFmtId="165" fontId="5" fillId="3" borderId="2" xfId="0" applyNumberFormat="1" applyFont="1" applyFill="1" applyBorder="1"/>
    <xf numFmtId="165" fontId="4" fillId="0" borderId="2" xfId="0" applyNumberFormat="1" applyFont="1" applyBorder="1"/>
    <xf numFmtId="165" fontId="4" fillId="2" borderId="2" xfId="0" applyNumberFormat="1" applyFont="1" applyFill="1" applyBorder="1"/>
    <xf numFmtId="165" fontId="45" fillId="0" borderId="2" xfId="0" applyNumberFormat="1" applyFont="1" applyBorder="1"/>
    <xf numFmtId="165" fontId="46" fillId="0" borderId="2" xfId="0" applyNumberFormat="1" applyFont="1" applyBorder="1"/>
    <xf numFmtId="165" fontId="46" fillId="2" borderId="2" xfId="0" applyNumberFormat="1" applyFont="1" applyFill="1" applyBorder="1"/>
    <xf numFmtId="165" fontId="5" fillId="0" borderId="2" xfId="0" applyNumberFormat="1" applyFont="1" applyBorder="1"/>
    <xf numFmtId="0" fontId="13" fillId="0" borderId="2" xfId="0" applyFont="1" applyBorder="1" applyAlignment="1">
      <alignment horizontal="left" vertical="top" wrapText="1"/>
    </xf>
    <xf numFmtId="165" fontId="13" fillId="2" borderId="2" xfId="0" applyNumberFormat="1" applyFont="1" applyFill="1" applyBorder="1"/>
    <xf numFmtId="165" fontId="11" fillId="0" borderId="2" xfId="0" applyNumberFormat="1" applyFont="1" applyBorder="1"/>
    <xf numFmtId="165" fontId="11" fillId="3" borderId="2" xfId="0" applyNumberFormat="1" applyFont="1" applyFill="1" applyBorder="1"/>
    <xf numFmtId="165" fontId="47" fillId="0" borderId="2" xfId="0" applyNumberFormat="1" applyFont="1" applyBorder="1"/>
    <xf numFmtId="166" fontId="22" fillId="2" borderId="2" xfId="0" applyNumberFormat="1" applyFont="1" applyFill="1" applyBorder="1" applyAlignment="1">
      <alignment vertical="top" wrapText="1"/>
    </xf>
    <xf numFmtId="165" fontId="48" fillId="0" borderId="2" xfId="0" applyNumberFormat="1" applyFont="1" applyBorder="1"/>
    <xf numFmtId="166" fontId="22" fillId="0" borderId="2" xfId="1" applyNumberFormat="1" applyFont="1" applyBorder="1" applyAlignment="1" applyProtection="1">
      <alignment horizontal="center" wrapText="1"/>
      <protection hidden="1"/>
    </xf>
    <xf numFmtId="166" fontId="22" fillId="0" borderId="2" xfId="3" applyNumberFormat="1" applyFont="1" applyBorder="1" applyAlignment="1" applyProtection="1">
      <alignment horizontal="left" vertical="top" wrapText="1"/>
      <protection hidden="1"/>
    </xf>
    <xf numFmtId="166" fontId="47" fillId="2" borderId="4" xfId="1" applyNumberFormat="1" applyFont="1" applyFill="1" applyBorder="1" applyAlignment="1" applyProtection="1">
      <alignment horizontal="left" vertical="center" wrapText="1"/>
      <protection hidden="1"/>
    </xf>
    <xf numFmtId="166" fontId="47" fillId="2" borderId="1" xfId="1" applyNumberFormat="1" applyFont="1" applyFill="1" applyBorder="1" applyAlignment="1" applyProtection="1">
      <alignment horizontal="left" wrapText="1"/>
      <protection hidden="1"/>
    </xf>
    <xf numFmtId="49" fontId="22" fillId="0" borderId="17" xfId="1" applyNumberFormat="1" applyFont="1" applyBorder="1" applyAlignment="1" applyProtection="1">
      <alignment horizontal="center" wrapText="1"/>
      <protection hidden="1"/>
    </xf>
    <xf numFmtId="165" fontId="47" fillId="0" borderId="3" xfId="0" applyNumberFormat="1" applyFont="1" applyBorder="1"/>
    <xf numFmtId="165" fontId="49" fillId="3" borderId="2" xfId="0" applyNumberFormat="1" applyFont="1" applyFill="1" applyBorder="1"/>
    <xf numFmtId="165" fontId="48" fillId="0" borderId="3" xfId="0" applyNumberFormat="1" applyFont="1" applyBorder="1"/>
    <xf numFmtId="165" fontId="11" fillId="3" borderId="3" xfId="0" applyNumberFormat="1" applyFont="1" applyFill="1" applyBorder="1"/>
    <xf numFmtId="165" fontId="47" fillId="2" borderId="3" xfId="0" applyNumberFormat="1" applyFont="1" applyFill="1" applyBorder="1"/>
    <xf numFmtId="165" fontId="48" fillId="2" borderId="3" xfId="0" applyNumberFormat="1" applyFont="1" applyFill="1" applyBorder="1"/>
    <xf numFmtId="1" fontId="6" fillId="0" borderId="5" xfId="0" applyNumberFormat="1" applyFont="1" applyBorder="1" applyAlignment="1">
      <alignment horizontal="center"/>
    </xf>
    <xf numFmtId="165" fontId="5" fillId="2" borderId="2" xfId="0" applyNumberFormat="1" applyFont="1" applyFill="1" applyBorder="1"/>
    <xf numFmtId="0" fontId="26" fillId="2" borderId="12" xfId="0" applyFont="1" applyFill="1" applyBorder="1" applyAlignment="1">
      <alignment horizontal="center"/>
    </xf>
    <xf numFmtId="0" fontId="26" fillId="2" borderId="13" xfId="0" applyFont="1" applyFill="1" applyBorder="1" applyAlignment="1">
      <alignment horizontal="center"/>
    </xf>
    <xf numFmtId="0" fontId="26" fillId="2" borderId="1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1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2" xfId="6"/>
    <cellStyle name="Обычный 2 2" xfId="3"/>
    <cellStyle name="Обычный 2 3" xfId="2"/>
    <cellStyle name="Обычный 2 4" xfId="4"/>
    <cellStyle name="Обычный 2 5" xfId="9"/>
    <cellStyle name="Обычный 3" xfId="5"/>
    <cellStyle name="Обычный 4" xfId="7"/>
    <cellStyle name="Обычный 5" xfId="8"/>
    <cellStyle name="Обычный 6" xfId="1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236"/>
  <sheetViews>
    <sheetView tabSelected="1" workbookViewId="0">
      <pane ySplit="7" topLeftCell="A208" activePane="bottomLeft" state="frozen"/>
      <selection pane="bottomLeft" activeCell="J211" sqref="J211"/>
    </sheetView>
  </sheetViews>
  <sheetFormatPr defaultColWidth="9.109375" defaultRowHeight="13.2" x14ac:dyDescent="0.25"/>
  <cols>
    <col min="1" max="1" width="24.21875" style="16" customWidth="1"/>
    <col min="2" max="2" width="32.77734375" style="9" customWidth="1"/>
    <col min="3" max="3" width="15.88671875" style="113" customWidth="1"/>
    <col min="4" max="4" width="15.6640625" style="113" customWidth="1"/>
    <col min="5" max="5" width="13.6640625" style="113" customWidth="1"/>
    <col min="6" max="6" width="8.6640625" style="9" customWidth="1"/>
    <col min="7" max="7" width="9.109375" style="9" customWidth="1"/>
    <col min="8" max="8" width="12.21875" style="9" customWidth="1"/>
    <col min="9" max="9" width="9.109375" style="9" customWidth="1"/>
    <col min="10" max="10" width="9.109375" style="9"/>
    <col min="11" max="11" width="9.109375" style="9" customWidth="1"/>
    <col min="12" max="13" width="9.109375" style="9"/>
    <col min="14" max="14" width="9.109375" style="9" customWidth="1"/>
    <col min="15" max="16384" width="9.109375" style="9"/>
  </cols>
  <sheetData>
    <row r="1" spans="1:10" ht="18" customHeight="1" x14ac:dyDescent="0.25">
      <c r="A1" s="16" t="s">
        <v>72</v>
      </c>
    </row>
    <row r="2" spans="1:10" ht="18" customHeight="1" x14ac:dyDescent="0.3">
      <c r="A2" s="177" t="s">
        <v>73</v>
      </c>
      <c r="B2" s="177"/>
      <c r="C2" s="177"/>
      <c r="D2" s="177"/>
      <c r="E2" s="177"/>
    </row>
    <row r="3" spans="1:10" ht="18" customHeight="1" x14ac:dyDescent="0.3">
      <c r="A3" s="177" t="s">
        <v>126</v>
      </c>
      <c r="B3" s="177"/>
      <c r="C3" s="177"/>
      <c r="D3" s="177"/>
      <c r="E3" s="177"/>
    </row>
    <row r="4" spans="1:10" ht="18" customHeight="1" x14ac:dyDescent="0.3">
      <c r="A4" s="177" t="s">
        <v>316</v>
      </c>
      <c r="B4" s="177"/>
      <c r="C4" s="177"/>
      <c r="D4" s="177"/>
      <c r="E4" s="177"/>
    </row>
    <row r="5" spans="1:10" x14ac:dyDescent="0.25">
      <c r="E5" s="132" t="s">
        <v>115</v>
      </c>
    </row>
    <row r="6" spans="1:10" s="10" customFormat="1" ht="33" customHeight="1" x14ac:dyDescent="0.2">
      <c r="A6" s="179" t="s">
        <v>111</v>
      </c>
      <c r="B6" s="180" t="s">
        <v>278</v>
      </c>
      <c r="C6" s="178" t="s">
        <v>317</v>
      </c>
      <c r="D6" s="178" t="s">
        <v>318</v>
      </c>
      <c r="E6" s="181" t="s">
        <v>319</v>
      </c>
    </row>
    <row r="7" spans="1:10" s="10" customFormat="1" ht="40.65" customHeight="1" x14ac:dyDescent="0.2">
      <c r="A7" s="179"/>
      <c r="B7" s="180"/>
      <c r="C7" s="178"/>
      <c r="D7" s="178"/>
      <c r="E7" s="181"/>
    </row>
    <row r="8" spans="1:10" s="10" customFormat="1" ht="13.8" customHeight="1" x14ac:dyDescent="0.25">
      <c r="A8" s="17">
        <v>1</v>
      </c>
      <c r="B8" s="29">
        <v>2</v>
      </c>
      <c r="C8" s="172">
        <v>3</v>
      </c>
      <c r="D8" s="172">
        <v>4</v>
      </c>
      <c r="E8" s="172">
        <v>5</v>
      </c>
    </row>
    <row r="9" spans="1:10" s="10" customFormat="1" ht="26.4" x14ac:dyDescent="0.25">
      <c r="A9" s="86" t="s">
        <v>78</v>
      </c>
      <c r="B9" s="87" t="s">
        <v>119</v>
      </c>
      <c r="C9" s="173">
        <f>C10+C14+C31+C40+C42+C45+C61+C63+C68+C78+C104+C12</f>
        <v>2705257</v>
      </c>
      <c r="D9" s="173">
        <f>D10+D14+D31+D40+D42+D45+D61+D63+D68+D78+D104+D12</f>
        <v>2650415.571</v>
      </c>
      <c r="E9" s="173">
        <f>E10+E14+E31+E40+E42+E45+E61+E63+E68+E78+E104+E12</f>
        <v>3128994.4999999995</v>
      </c>
      <c r="G9" s="14">
        <f>E9-C9</f>
        <v>423737.49999999953</v>
      </c>
      <c r="I9" s="72"/>
      <c r="J9" s="73"/>
    </row>
    <row r="10" spans="1:10" s="10" customFormat="1" ht="26.4" x14ac:dyDescent="0.25">
      <c r="A10" s="44" t="s">
        <v>109</v>
      </c>
      <c r="B10" s="45" t="s">
        <v>112</v>
      </c>
      <c r="C10" s="147">
        <f>C11</f>
        <v>1841611</v>
      </c>
      <c r="D10" s="147">
        <f>D11</f>
        <v>1585074.1</v>
      </c>
      <c r="E10" s="147">
        <f>E11</f>
        <v>1841611</v>
      </c>
      <c r="G10" s="14">
        <f t="shared" ref="G10:G70" si="0">E10-C10</f>
        <v>0</v>
      </c>
      <c r="H10" s="21"/>
      <c r="I10" s="72"/>
      <c r="J10" s="73"/>
    </row>
    <row r="11" spans="1:10" s="10" customFormat="1" x14ac:dyDescent="0.25">
      <c r="A11" s="47" t="s">
        <v>79</v>
      </c>
      <c r="B11" s="88" t="s">
        <v>80</v>
      </c>
      <c r="C11" s="148">
        <v>1841611</v>
      </c>
      <c r="D11" s="148">
        <v>1585074.1</v>
      </c>
      <c r="E11" s="148">
        <f>C11</f>
        <v>1841611</v>
      </c>
      <c r="G11" s="14">
        <f>E11-C11</f>
        <v>0</v>
      </c>
      <c r="I11" s="72"/>
      <c r="J11" s="73"/>
    </row>
    <row r="12" spans="1:10" s="10" customFormat="1" ht="52.8" x14ac:dyDescent="0.25">
      <c r="A12" s="46" t="s">
        <v>173</v>
      </c>
      <c r="B12" s="45" t="s">
        <v>174</v>
      </c>
      <c r="C12" s="147">
        <f>C13</f>
        <v>13000</v>
      </c>
      <c r="D12" s="147">
        <f t="shared" ref="D12:E12" si="1">D13</f>
        <v>10796</v>
      </c>
      <c r="E12" s="147">
        <f t="shared" si="1"/>
        <v>13000</v>
      </c>
      <c r="G12" s="14">
        <f t="shared" ref="G12:G13" si="2">E12-C12</f>
        <v>0</v>
      </c>
      <c r="I12" s="72"/>
      <c r="J12" s="73"/>
    </row>
    <row r="13" spans="1:10" s="10" customFormat="1" ht="39.6" x14ac:dyDescent="0.25">
      <c r="A13" s="89" t="s">
        <v>175</v>
      </c>
      <c r="B13" s="88" t="s">
        <v>176</v>
      </c>
      <c r="C13" s="148">
        <v>13000</v>
      </c>
      <c r="D13" s="148">
        <v>10796</v>
      </c>
      <c r="E13" s="148">
        <f>C13</f>
        <v>13000</v>
      </c>
      <c r="G13" s="14">
        <f t="shared" si="2"/>
        <v>0</v>
      </c>
      <c r="I13" s="72"/>
      <c r="J13" s="73"/>
    </row>
    <row r="14" spans="1:10" s="10" customFormat="1" ht="26.4" x14ac:dyDescent="0.25">
      <c r="A14" s="44" t="s">
        <v>81</v>
      </c>
      <c r="B14" s="45" t="s">
        <v>82</v>
      </c>
      <c r="C14" s="147">
        <f>C15+C23+C26+C29</f>
        <v>60505</v>
      </c>
      <c r="D14" s="147">
        <f>D15+D23+D26+D29</f>
        <v>51637.905999999995</v>
      </c>
      <c r="E14" s="147">
        <f>E15+E23+E26+E29</f>
        <v>68499.3</v>
      </c>
      <c r="G14" s="14">
        <f t="shared" si="0"/>
        <v>7994.3000000000029</v>
      </c>
      <c r="I14" s="72"/>
      <c r="J14" s="73"/>
    </row>
    <row r="15" spans="1:10" s="15" customFormat="1" ht="39.6" x14ac:dyDescent="0.25">
      <c r="A15" s="86" t="s">
        <v>113</v>
      </c>
      <c r="B15" s="90" t="s">
        <v>120</v>
      </c>
      <c r="C15" s="148">
        <f>C16+C19</f>
        <v>59805</v>
      </c>
      <c r="D15" s="149">
        <f>D16+D19+D22</f>
        <v>51392.405999999995</v>
      </c>
      <c r="E15" s="149">
        <f>E16+E19+E22</f>
        <v>67578.3</v>
      </c>
      <c r="G15" s="14">
        <f t="shared" si="0"/>
        <v>7773.3000000000029</v>
      </c>
      <c r="I15" s="74"/>
      <c r="J15" s="75"/>
    </row>
    <row r="16" spans="1:10" s="10" customFormat="1" ht="52.8" x14ac:dyDescent="0.25">
      <c r="A16" s="91" t="s">
        <v>205</v>
      </c>
      <c r="B16" s="92" t="s">
        <v>121</v>
      </c>
      <c r="C16" s="150">
        <f>C17+C18</f>
        <v>32224</v>
      </c>
      <c r="D16" s="150">
        <f>D17+D18</f>
        <v>30441.599999999999</v>
      </c>
      <c r="E16" s="150">
        <f>E17+E18</f>
        <v>39997.300000000003</v>
      </c>
      <c r="G16" s="14">
        <f t="shared" si="0"/>
        <v>7773.3000000000029</v>
      </c>
      <c r="I16" s="72"/>
      <c r="J16" s="73"/>
    </row>
    <row r="17" spans="1:10" s="10" customFormat="1" ht="52.8" x14ac:dyDescent="0.25">
      <c r="A17" s="47" t="s">
        <v>156</v>
      </c>
      <c r="B17" s="88" t="s">
        <v>121</v>
      </c>
      <c r="C17" s="148">
        <v>32224</v>
      </c>
      <c r="D17" s="149">
        <v>30441.599999999999</v>
      </c>
      <c r="E17" s="148">
        <v>40000</v>
      </c>
      <c r="G17" s="14">
        <f t="shared" si="0"/>
        <v>7776</v>
      </c>
      <c r="I17" s="72"/>
      <c r="J17" s="73"/>
    </row>
    <row r="18" spans="1:10" s="10" customFormat="1" ht="79.2" x14ac:dyDescent="0.25">
      <c r="A18" s="47" t="s">
        <v>157</v>
      </c>
      <c r="B18" s="88" t="s">
        <v>166</v>
      </c>
      <c r="C18" s="148">
        <v>0</v>
      </c>
      <c r="D18" s="149">
        <v>0</v>
      </c>
      <c r="E18" s="148">
        <v>-2.7</v>
      </c>
      <c r="G18" s="14">
        <f t="shared" si="0"/>
        <v>-2.7</v>
      </c>
      <c r="I18" s="72"/>
      <c r="J18" s="73"/>
    </row>
    <row r="19" spans="1:10" s="10" customFormat="1" ht="66" x14ac:dyDescent="0.25">
      <c r="A19" s="91" t="s">
        <v>206</v>
      </c>
      <c r="B19" s="92" t="s">
        <v>122</v>
      </c>
      <c r="C19" s="150">
        <f>C20+C21</f>
        <v>27581</v>
      </c>
      <c r="D19" s="150">
        <f>D20</f>
        <v>20950.8</v>
      </c>
      <c r="E19" s="150">
        <f>E20+E21</f>
        <v>27581</v>
      </c>
      <c r="G19" s="14">
        <f t="shared" si="0"/>
        <v>0</v>
      </c>
      <c r="I19" s="72"/>
      <c r="J19" s="73"/>
    </row>
    <row r="20" spans="1:10" s="10" customFormat="1" ht="105.6" x14ac:dyDescent="0.25">
      <c r="A20" s="47" t="s">
        <v>158</v>
      </c>
      <c r="B20" s="48" t="s">
        <v>218</v>
      </c>
      <c r="C20" s="148">
        <v>27581</v>
      </c>
      <c r="D20" s="149">
        <v>20950.8</v>
      </c>
      <c r="E20" s="148">
        <f>C20</f>
        <v>27581</v>
      </c>
      <c r="G20" s="14">
        <f t="shared" si="0"/>
        <v>0</v>
      </c>
      <c r="I20" s="72"/>
      <c r="J20" s="73"/>
    </row>
    <row r="21" spans="1:10" s="10" customFormat="1" ht="92.4" hidden="1" x14ac:dyDescent="0.25">
      <c r="A21" s="47" t="s">
        <v>321</v>
      </c>
      <c r="B21" s="48" t="s">
        <v>322</v>
      </c>
      <c r="C21" s="151">
        <v>0</v>
      </c>
      <c r="D21" s="152">
        <v>0</v>
      </c>
      <c r="E21" s="148"/>
      <c r="G21" s="14">
        <f t="shared" si="0"/>
        <v>0</v>
      </c>
      <c r="I21" s="72"/>
      <c r="J21" s="73"/>
    </row>
    <row r="22" spans="1:10" s="10" customFormat="1" ht="66" hidden="1" x14ac:dyDescent="0.25">
      <c r="A22" s="91" t="s">
        <v>323</v>
      </c>
      <c r="B22" s="92" t="s">
        <v>324</v>
      </c>
      <c r="C22" s="151">
        <v>0</v>
      </c>
      <c r="D22" s="152">
        <v>6.0000000000000001E-3</v>
      </c>
      <c r="E22" s="148"/>
      <c r="G22" s="14">
        <f t="shared" si="0"/>
        <v>0</v>
      </c>
      <c r="I22" s="72"/>
      <c r="J22" s="73"/>
    </row>
    <row r="23" spans="1:10" s="10" customFormat="1" ht="39.6" x14ac:dyDescent="0.25">
      <c r="A23" s="86" t="s">
        <v>207</v>
      </c>
      <c r="B23" s="87" t="s">
        <v>83</v>
      </c>
      <c r="C23" s="153">
        <f>C24+C25</f>
        <v>0</v>
      </c>
      <c r="D23" s="153">
        <f>D24+D25</f>
        <v>-126.7</v>
      </c>
      <c r="E23" s="153">
        <f>E24+E25</f>
        <v>117.8</v>
      </c>
      <c r="G23" s="14">
        <f t="shared" si="0"/>
        <v>117.8</v>
      </c>
      <c r="I23" s="72"/>
      <c r="J23" s="73"/>
    </row>
    <row r="24" spans="1:10" s="10" customFormat="1" ht="26.4" x14ac:dyDescent="0.25">
      <c r="A24" s="47" t="s">
        <v>159</v>
      </c>
      <c r="B24" s="88" t="s">
        <v>83</v>
      </c>
      <c r="C24" s="148">
        <v>0</v>
      </c>
      <c r="D24" s="149">
        <v>-126.7</v>
      </c>
      <c r="E24" s="148">
        <v>117.8</v>
      </c>
      <c r="G24" s="14">
        <f t="shared" si="0"/>
        <v>117.8</v>
      </c>
      <c r="I24" s="72"/>
      <c r="J24" s="73"/>
    </row>
    <row r="25" spans="1:10" s="10" customFormat="1" ht="52.8" hidden="1" x14ac:dyDescent="0.25">
      <c r="A25" s="47" t="s">
        <v>325</v>
      </c>
      <c r="B25" s="88" t="s">
        <v>326</v>
      </c>
      <c r="C25" s="151">
        <v>0</v>
      </c>
      <c r="D25" s="152">
        <v>0</v>
      </c>
      <c r="E25" s="148"/>
      <c r="G25" s="14">
        <f t="shared" si="0"/>
        <v>0</v>
      </c>
      <c r="I25" s="72"/>
      <c r="J25" s="73"/>
    </row>
    <row r="26" spans="1:10" s="10" customFormat="1" ht="26.4" x14ac:dyDescent="0.25">
      <c r="A26" s="86" t="s">
        <v>208</v>
      </c>
      <c r="B26" s="87" t="s">
        <v>123</v>
      </c>
      <c r="C26" s="153">
        <f>C27+C28</f>
        <v>400</v>
      </c>
      <c r="D26" s="153">
        <f>D27+D28</f>
        <v>263.10000000000002</v>
      </c>
      <c r="E26" s="153">
        <f>E27+E28</f>
        <v>503.2</v>
      </c>
      <c r="G26" s="14">
        <f t="shared" si="0"/>
        <v>103.19999999999999</v>
      </c>
      <c r="I26" s="72"/>
      <c r="J26" s="73"/>
    </row>
    <row r="27" spans="1:10" s="10" customFormat="1" x14ac:dyDescent="0.25">
      <c r="A27" s="47" t="s">
        <v>160</v>
      </c>
      <c r="B27" s="88" t="s">
        <v>123</v>
      </c>
      <c r="C27" s="148">
        <v>400</v>
      </c>
      <c r="D27" s="149">
        <v>263.10000000000002</v>
      </c>
      <c r="E27" s="148">
        <v>503.2</v>
      </c>
      <c r="G27" s="14">
        <f t="shared" si="0"/>
        <v>103.19999999999999</v>
      </c>
      <c r="I27" s="72"/>
      <c r="J27" s="73"/>
    </row>
    <row r="28" spans="1:10" s="10" customFormat="1" ht="39.6" hidden="1" x14ac:dyDescent="0.25">
      <c r="A28" s="47" t="s">
        <v>327</v>
      </c>
      <c r="B28" s="88" t="s">
        <v>328</v>
      </c>
      <c r="C28" s="151">
        <v>0</v>
      </c>
      <c r="D28" s="152">
        <v>0</v>
      </c>
      <c r="E28" s="148"/>
      <c r="G28" s="14">
        <f t="shared" si="0"/>
        <v>0</v>
      </c>
      <c r="I28" s="72"/>
      <c r="J28" s="73"/>
    </row>
    <row r="29" spans="1:10" s="10" customFormat="1" ht="39.6" x14ac:dyDescent="0.25">
      <c r="A29" s="86" t="s">
        <v>209</v>
      </c>
      <c r="B29" s="90" t="s">
        <v>172</v>
      </c>
      <c r="C29" s="153">
        <f>C30</f>
        <v>300</v>
      </c>
      <c r="D29" s="153">
        <f>D30</f>
        <v>109.1</v>
      </c>
      <c r="E29" s="153">
        <f>E30</f>
        <v>300</v>
      </c>
      <c r="G29" s="14">
        <f t="shared" si="0"/>
        <v>0</v>
      </c>
      <c r="I29" s="72"/>
      <c r="J29" s="73"/>
    </row>
    <row r="30" spans="1:10" s="76" customFormat="1" ht="52.8" x14ac:dyDescent="0.25">
      <c r="A30" s="47" t="s">
        <v>210</v>
      </c>
      <c r="B30" s="88" t="s">
        <v>397</v>
      </c>
      <c r="C30" s="148">
        <v>300</v>
      </c>
      <c r="D30" s="149">
        <v>109.1</v>
      </c>
      <c r="E30" s="148">
        <f>C30</f>
        <v>300</v>
      </c>
      <c r="G30" s="77"/>
      <c r="I30" s="78"/>
      <c r="J30" s="79"/>
    </row>
    <row r="31" spans="1:10" s="10" customFormat="1" x14ac:dyDescent="0.25">
      <c r="A31" s="44" t="s">
        <v>84</v>
      </c>
      <c r="B31" s="45" t="s">
        <v>85</v>
      </c>
      <c r="C31" s="147">
        <f>C32+C37+C34</f>
        <v>28330</v>
      </c>
      <c r="D31" s="147">
        <f>D32+D37+D34</f>
        <v>19152.5</v>
      </c>
      <c r="E31" s="147">
        <f>E32+E37+E34</f>
        <v>28330</v>
      </c>
      <c r="G31" s="14">
        <f t="shared" si="0"/>
        <v>0</v>
      </c>
      <c r="I31" s="72"/>
      <c r="J31" s="73"/>
    </row>
    <row r="32" spans="1:10" s="10" customFormat="1" x14ac:dyDescent="0.25">
      <c r="A32" s="47" t="s">
        <v>106</v>
      </c>
      <c r="B32" s="88" t="s">
        <v>86</v>
      </c>
      <c r="C32" s="148">
        <f>C33</f>
        <v>700</v>
      </c>
      <c r="D32" s="148">
        <f>D33</f>
        <v>329.9</v>
      </c>
      <c r="E32" s="148">
        <f>E33</f>
        <v>700</v>
      </c>
      <c r="G32" s="14">
        <f t="shared" si="0"/>
        <v>0</v>
      </c>
      <c r="I32" s="72"/>
      <c r="J32" s="73"/>
    </row>
    <row r="33" spans="1:10" s="10" customFormat="1" ht="66" x14ac:dyDescent="0.25">
      <c r="A33" s="47" t="s">
        <v>110</v>
      </c>
      <c r="B33" s="88" t="s">
        <v>116</v>
      </c>
      <c r="C33" s="148">
        <v>700</v>
      </c>
      <c r="D33" s="148">
        <v>329.9</v>
      </c>
      <c r="E33" s="148">
        <f>C33</f>
        <v>700</v>
      </c>
      <c r="G33" s="14">
        <f t="shared" si="0"/>
        <v>0</v>
      </c>
      <c r="I33" s="72"/>
      <c r="J33" s="73"/>
    </row>
    <row r="34" spans="1:10" s="76" customFormat="1" x14ac:dyDescent="0.25">
      <c r="A34" s="47" t="s">
        <v>244</v>
      </c>
      <c r="B34" s="88" t="s">
        <v>245</v>
      </c>
      <c r="C34" s="148">
        <f>C35+C36</f>
        <v>8500</v>
      </c>
      <c r="D34" s="148">
        <f t="shared" ref="D34:E34" si="3">D35+D36</f>
        <v>4321.6000000000004</v>
      </c>
      <c r="E34" s="148">
        <f t="shared" si="3"/>
        <v>8500</v>
      </c>
      <c r="G34" s="77"/>
      <c r="I34" s="78"/>
      <c r="J34" s="79"/>
    </row>
    <row r="35" spans="1:10" s="10" customFormat="1" x14ac:dyDescent="0.25">
      <c r="A35" s="47" t="s">
        <v>246</v>
      </c>
      <c r="B35" s="88" t="s">
        <v>247</v>
      </c>
      <c r="C35" s="148">
        <v>4800</v>
      </c>
      <c r="D35" s="148">
        <v>2792.3</v>
      </c>
      <c r="E35" s="148">
        <f t="shared" ref="E35:E36" si="4">C35</f>
        <v>4800</v>
      </c>
      <c r="G35" s="14"/>
      <c r="I35" s="72"/>
      <c r="J35" s="73"/>
    </row>
    <row r="36" spans="1:10" s="10" customFormat="1" x14ac:dyDescent="0.25">
      <c r="A36" s="47" t="s">
        <v>248</v>
      </c>
      <c r="B36" s="88" t="s">
        <v>249</v>
      </c>
      <c r="C36" s="148">
        <v>3700</v>
      </c>
      <c r="D36" s="148">
        <v>1529.3</v>
      </c>
      <c r="E36" s="148">
        <f t="shared" si="4"/>
        <v>3700</v>
      </c>
      <c r="G36" s="14"/>
      <c r="I36" s="72"/>
      <c r="J36" s="73"/>
    </row>
    <row r="37" spans="1:10" s="10" customFormat="1" x14ac:dyDescent="0.25">
      <c r="A37" s="47" t="s">
        <v>104</v>
      </c>
      <c r="B37" s="88" t="s">
        <v>87</v>
      </c>
      <c r="C37" s="148">
        <f>C38+C39</f>
        <v>19130</v>
      </c>
      <c r="D37" s="148">
        <f>D38+D39</f>
        <v>14501</v>
      </c>
      <c r="E37" s="148">
        <f>E38+E39</f>
        <v>19130</v>
      </c>
      <c r="G37" s="14">
        <f t="shared" si="0"/>
        <v>0</v>
      </c>
      <c r="H37" s="14"/>
      <c r="I37" s="72"/>
      <c r="J37" s="73"/>
    </row>
    <row r="38" spans="1:10" s="10" customFormat="1" ht="52.8" x14ac:dyDescent="0.25">
      <c r="A38" s="47" t="s">
        <v>211</v>
      </c>
      <c r="B38" s="88" t="s">
        <v>398</v>
      </c>
      <c r="C38" s="148">
        <v>18600</v>
      </c>
      <c r="D38" s="148">
        <v>14137.3</v>
      </c>
      <c r="E38" s="148">
        <f t="shared" ref="E38:E39" si="5">C38</f>
        <v>18600</v>
      </c>
      <c r="G38" s="14">
        <f t="shared" si="0"/>
        <v>0</v>
      </c>
      <c r="I38" s="72"/>
      <c r="J38" s="73"/>
    </row>
    <row r="39" spans="1:10" s="10" customFormat="1" ht="52.8" x14ac:dyDescent="0.25">
      <c r="A39" s="47" t="s">
        <v>212</v>
      </c>
      <c r="B39" s="88" t="s">
        <v>399</v>
      </c>
      <c r="C39" s="148">
        <v>530</v>
      </c>
      <c r="D39" s="148">
        <v>363.7</v>
      </c>
      <c r="E39" s="148">
        <f t="shared" si="5"/>
        <v>530</v>
      </c>
      <c r="G39" s="14">
        <f t="shared" si="0"/>
        <v>0</v>
      </c>
      <c r="I39" s="72"/>
      <c r="J39" s="73"/>
    </row>
    <row r="40" spans="1:10" s="10" customFormat="1" x14ac:dyDescent="0.25">
      <c r="A40" s="44" t="s">
        <v>88</v>
      </c>
      <c r="B40" s="45" t="s">
        <v>161</v>
      </c>
      <c r="C40" s="147">
        <f>C41</f>
        <v>4000</v>
      </c>
      <c r="D40" s="147">
        <f t="shared" ref="D40:E40" si="6">D41</f>
        <v>2632.8</v>
      </c>
      <c r="E40" s="147">
        <f t="shared" si="6"/>
        <v>4000</v>
      </c>
      <c r="G40" s="14">
        <f t="shared" si="0"/>
        <v>0</v>
      </c>
      <c r="I40" s="72"/>
      <c r="J40" s="73"/>
    </row>
    <row r="41" spans="1:10" s="10" customFormat="1" ht="66" x14ac:dyDescent="0.25">
      <c r="A41" s="47" t="s">
        <v>89</v>
      </c>
      <c r="B41" s="88" t="s">
        <v>75</v>
      </c>
      <c r="C41" s="148">
        <v>4000</v>
      </c>
      <c r="D41" s="148">
        <v>2632.8</v>
      </c>
      <c r="E41" s="148">
        <f>C41</f>
        <v>4000</v>
      </c>
      <c r="G41" s="14">
        <f t="shared" si="0"/>
        <v>0</v>
      </c>
      <c r="I41" s="72"/>
      <c r="J41" s="73"/>
    </row>
    <row r="42" spans="1:10" s="10" customFormat="1" ht="66" hidden="1" x14ac:dyDescent="0.25">
      <c r="A42" s="44" t="s">
        <v>124</v>
      </c>
      <c r="B42" s="45" t="s">
        <v>125</v>
      </c>
      <c r="C42" s="147">
        <f>C43+C44</f>
        <v>0</v>
      </c>
      <c r="D42" s="147">
        <f>D43+D44</f>
        <v>0</v>
      </c>
      <c r="E42" s="147">
        <v>0</v>
      </c>
      <c r="G42" s="14">
        <f t="shared" si="0"/>
        <v>0</v>
      </c>
      <c r="I42" s="72"/>
      <c r="J42" s="73"/>
    </row>
    <row r="43" spans="1:10" s="10" customFormat="1" ht="26.4" hidden="1" x14ac:dyDescent="0.25">
      <c r="A43" s="47" t="s">
        <v>329</v>
      </c>
      <c r="B43" s="88" t="s">
        <v>330</v>
      </c>
      <c r="C43" s="151">
        <v>0</v>
      </c>
      <c r="D43" s="151">
        <v>0</v>
      </c>
      <c r="E43" s="148"/>
      <c r="G43" s="14">
        <f t="shared" si="0"/>
        <v>0</v>
      </c>
      <c r="I43" s="72"/>
      <c r="J43" s="73"/>
    </row>
    <row r="44" spans="1:10" s="10" customFormat="1" ht="66" hidden="1" x14ac:dyDescent="0.25">
      <c r="A44" s="47" t="s">
        <v>331</v>
      </c>
      <c r="B44" s="48" t="s">
        <v>332</v>
      </c>
      <c r="C44" s="151">
        <v>0</v>
      </c>
      <c r="D44" s="151">
        <v>0</v>
      </c>
      <c r="E44" s="148"/>
      <c r="G44" s="14">
        <f t="shared" si="0"/>
        <v>0</v>
      </c>
      <c r="I44" s="72"/>
      <c r="J44" s="73"/>
    </row>
    <row r="45" spans="1:10" s="10" customFormat="1" ht="66" x14ac:dyDescent="0.25">
      <c r="A45" s="44" t="s">
        <v>90</v>
      </c>
      <c r="B45" s="45" t="s">
        <v>204</v>
      </c>
      <c r="C45" s="147">
        <f>C46+C47+C48+C59</f>
        <v>646290</v>
      </c>
      <c r="D45" s="147">
        <f>D46+D47+D48+D59+D58</f>
        <v>543043.30500000005</v>
      </c>
      <c r="E45" s="147">
        <f>E46+E47+E48+E59</f>
        <v>650880.5</v>
      </c>
      <c r="G45" s="14">
        <f t="shared" si="0"/>
        <v>4590.5</v>
      </c>
      <c r="I45" s="72"/>
      <c r="J45" s="73"/>
    </row>
    <row r="46" spans="1:10" s="10" customFormat="1" ht="79.2" x14ac:dyDescent="0.25">
      <c r="A46" s="53" t="s">
        <v>333</v>
      </c>
      <c r="B46" s="50" t="s">
        <v>334</v>
      </c>
      <c r="C46" s="152">
        <v>0</v>
      </c>
      <c r="D46" s="149">
        <v>286.8</v>
      </c>
      <c r="E46" s="149">
        <v>286.8</v>
      </c>
      <c r="G46" s="14">
        <f t="shared" si="0"/>
        <v>286.8</v>
      </c>
      <c r="H46" s="72">
        <v>542106</v>
      </c>
      <c r="I46" s="72">
        <f>H46*J46</f>
        <v>0</v>
      </c>
      <c r="J46" s="73"/>
    </row>
    <row r="47" spans="1:10" s="10" customFormat="1" ht="52.8" hidden="1" x14ac:dyDescent="0.25">
      <c r="A47" s="89" t="s">
        <v>335</v>
      </c>
      <c r="B47" s="154" t="s">
        <v>336</v>
      </c>
      <c r="C47" s="151">
        <v>0</v>
      </c>
      <c r="D47" s="151">
        <v>0</v>
      </c>
      <c r="E47" s="149"/>
      <c r="G47" s="14">
        <f t="shared" si="0"/>
        <v>0</v>
      </c>
      <c r="H47" s="72">
        <v>542106</v>
      </c>
      <c r="I47" s="72">
        <f>H47*J47</f>
        <v>0</v>
      </c>
      <c r="J47" s="73"/>
    </row>
    <row r="48" spans="1:10" s="10" customFormat="1" ht="123" customHeight="1" x14ac:dyDescent="0.25">
      <c r="A48" s="49" t="s">
        <v>91</v>
      </c>
      <c r="B48" s="50" t="s">
        <v>337</v>
      </c>
      <c r="C48" s="149">
        <f>C49+C53+C54+C56+C58</f>
        <v>643290</v>
      </c>
      <c r="D48" s="149">
        <f>D49+D52+D54</f>
        <v>538001.30500000005</v>
      </c>
      <c r="E48" s="149">
        <f>E49+E53+E54+E56+E58</f>
        <v>647593.69999999995</v>
      </c>
      <c r="G48" s="14">
        <f>E48-C48</f>
        <v>4303.6999999999534</v>
      </c>
      <c r="H48" s="72">
        <v>542106</v>
      </c>
      <c r="I48" s="72">
        <f>H48*J48</f>
        <v>0</v>
      </c>
      <c r="J48" s="73"/>
    </row>
    <row r="49" spans="1:10" s="24" customFormat="1" ht="92.4" x14ac:dyDescent="0.25">
      <c r="A49" s="49" t="s">
        <v>118</v>
      </c>
      <c r="B49" s="50" t="s">
        <v>400</v>
      </c>
      <c r="C49" s="149">
        <f>C50+C51</f>
        <v>529290</v>
      </c>
      <c r="D49" s="149">
        <f t="shared" ref="D49:E49" si="7">D50+D51</f>
        <v>422486</v>
      </c>
      <c r="E49" s="149">
        <f t="shared" si="7"/>
        <v>529290</v>
      </c>
      <c r="G49" s="25">
        <f>E49-C49</f>
        <v>0</v>
      </c>
      <c r="H49" s="72">
        <v>542106</v>
      </c>
      <c r="I49" s="72">
        <f t="shared" ref="I49:I60" si="8">H49*J49</f>
        <v>0</v>
      </c>
      <c r="J49" s="73"/>
    </row>
    <row r="50" spans="1:10" s="24" customFormat="1" ht="132" x14ac:dyDescent="0.25">
      <c r="A50" s="49" t="s">
        <v>170</v>
      </c>
      <c r="B50" s="50" t="s">
        <v>401</v>
      </c>
      <c r="C50" s="149">
        <v>466950</v>
      </c>
      <c r="D50" s="149">
        <v>381698.5</v>
      </c>
      <c r="E50" s="148">
        <f t="shared" ref="E50:E51" si="9">C50</f>
        <v>466950</v>
      </c>
      <c r="G50" s="25">
        <f t="shared" si="0"/>
        <v>0</v>
      </c>
      <c r="H50" s="72">
        <v>542106</v>
      </c>
      <c r="I50" s="72">
        <f t="shared" si="8"/>
        <v>0</v>
      </c>
      <c r="J50" s="73"/>
    </row>
    <row r="51" spans="1:10" s="24" customFormat="1" ht="118.8" x14ac:dyDescent="0.25">
      <c r="A51" s="51" t="s">
        <v>181</v>
      </c>
      <c r="B51" s="52" t="s">
        <v>402</v>
      </c>
      <c r="C51" s="149">
        <f>28250+33100+990</f>
        <v>62340</v>
      </c>
      <c r="D51" s="149">
        <v>40787.5</v>
      </c>
      <c r="E51" s="148">
        <f t="shared" si="9"/>
        <v>62340</v>
      </c>
      <c r="G51" s="25">
        <f t="shared" si="0"/>
        <v>0</v>
      </c>
      <c r="H51" s="72">
        <v>542106</v>
      </c>
      <c r="I51" s="72">
        <f t="shared" si="8"/>
        <v>0</v>
      </c>
      <c r="J51" s="73"/>
    </row>
    <row r="52" spans="1:10" s="24" customFormat="1" ht="105.6" x14ac:dyDescent="0.25">
      <c r="A52" s="53" t="s">
        <v>213</v>
      </c>
      <c r="B52" s="50" t="s">
        <v>403</v>
      </c>
      <c r="C52" s="149">
        <f>C53</f>
        <v>3000</v>
      </c>
      <c r="D52" s="149">
        <f>D53</f>
        <v>3214.152</v>
      </c>
      <c r="E52" s="149">
        <f t="shared" ref="E52" si="10">E53</f>
        <v>3300</v>
      </c>
      <c r="G52" s="25"/>
      <c r="H52" s="72">
        <v>542106</v>
      </c>
      <c r="I52" s="72">
        <f t="shared" si="8"/>
        <v>0</v>
      </c>
      <c r="J52" s="73"/>
    </row>
    <row r="53" spans="1:10" s="80" customFormat="1" ht="105.6" x14ac:dyDescent="0.25">
      <c r="A53" s="54" t="s">
        <v>219</v>
      </c>
      <c r="B53" s="55" t="s">
        <v>404</v>
      </c>
      <c r="C53" s="149">
        <v>3000</v>
      </c>
      <c r="D53" s="149">
        <v>3214.152</v>
      </c>
      <c r="E53" s="148">
        <v>3300</v>
      </c>
      <c r="G53" s="81"/>
      <c r="H53" s="72">
        <v>542106</v>
      </c>
      <c r="I53" s="72">
        <f t="shared" si="8"/>
        <v>0</v>
      </c>
      <c r="J53" s="73"/>
    </row>
    <row r="54" spans="1:10" s="80" customFormat="1" ht="118.8" x14ac:dyDescent="0.25">
      <c r="A54" s="56" t="s">
        <v>214</v>
      </c>
      <c r="B54" s="55" t="s">
        <v>405</v>
      </c>
      <c r="C54" s="149">
        <f t="shared" ref="C54:E54" si="11">C55</f>
        <v>111000</v>
      </c>
      <c r="D54" s="149">
        <f>D55+D57</f>
        <v>112301.15300000001</v>
      </c>
      <c r="E54" s="149">
        <f t="shared" si="11"/>
        <v>113000</v>
      </c>
      <c r="G54" s="81">
        <f t="shared" si="0"/>
        <v>2000</v>
      </c>
      <c r="H54" s="72">
        <v>542106</v>
      </c>
      <c r="I54" s="72">
        <f t="shared" si="8"/>
        <v>0</v>
      </c>
      <c r="J54" s="73"/>
    </row>
    <row r="55" spans="1:10" s="24" customFormat="1" ht="92.4" x14ac:dyDescent="0.25">
      <c r="A55" s="49" t="s">
        <v>107</v>
      </c>
      <c r="B55" s="50" t="s">
        <v>406</v>
      </c>
      <c r="C55" s="149">
        <v>111000</v>
      </c>
      <c r="D55" s="149">
        <v>112301.15300000001</v>
      </c>
      <c r="E55" s="149">
        <v>113000</v>
      </c>
      <c r="G55" s="25">
        <f t="shared" si="0"/>
        <v>2000</v>
      </c>
      <c r="H55" s="72">
        <v>542106</v>
      </c>
      <c r="I55" s="72">
        <f t="shared" si="8"/>
        <v>0</v>
      </c>
      <c r="J55" s="73"/>
    </row>
    <row r="56" spans="1:10" s="24" customFormat="1" ht="52.8" x14ac:dyDescent="0.25">
      <c r="A56" s="56" t="s">
        <v>338</v>
      </c>
      <c r="B56" s="55" t="s">
        <v>339</v>
      </c>
      <c r="C56" s="152">
        <f>C57</f>
        <v>0</v>
      </c>
      <c r="D56" s="152">
        <v>0</v>
      </c>
      <c r="E56" s="149"/>
      <c r="G56" s="25">
        <f t="shared" si="0"/>
        <v>0</v>
      </c>
      <c r="H56" s="72">
        <v>542106</v>
      </c>
      <c r="I56" s="72">
        <f t="shared" si="8"/>
        <v>0</v>
      </c>
      <c r="J56" s="73"/>
    </row>
    <row r="57" spans="1:10" s="24" customFormat="1" ht="184.8" hidden="1" x14ac:dyDescent="0.25">
      <c r="A57" s="49" t="s">
        <v>340</v>
      </c>
      <c r="B57" s="55" t="s">
        <v>341</v>
      </c>
      <c r="C57" s="152">
        <v>0</v>
      </c>
      <c r="D57" s="152">
        <v>0</v>
      </c>
      <c r="E57" s="148"/>
      <c r="G57" s="25">
        <f t="shared" si="0"/>
        <v>0</v>
      </c>
      <c r="H57" s="72">
        <v>542106</v>
      </c>
      <c r="I57" s="72">
        <f t="shared" si="8"/>
        <v>0</v>
      </c>
      <c r="J57" s="73"/>
    </row>
    <row r="58" spans="1:10" s="24" customFormat="1" ht="139.19999999999999" customHeight="1" x14ac:dyDescent="0.25">
      <c r="A58" s="49" t="s">
        <v>342</v>
      </c>
      <c r="B58" s="55" t="s">
        <v>407</v>
      </c>
      <c r="C58" s="152">
        <v>0</v>
      </c>
      <c r="D58" s="149">
        <v>2003.7</v>
      </c>
      <c r="E58" s="149">
        <v>2003.7</v>
      </c>
      <c r="G58" s="25"/>
      <c r="H58" s="72">
        <v>542106</v>
      </c>
      <c r="I58" s="72">
        <f t="shared" si="8"/>
        <v>0</v>
      </c>
      <c r="J58" s="73"/>
    </row>
    <row r="59" spans="1:10" s="24" customFormat="1" ht="118.8" x14ac:dyDescent="0.25">
      <c r="A59" s="56" t="s">
        <v>162</v>
      </c>
      <c r="B59" s="55" t="s">
        <v>408</v>
      </c>
      <c r="C59" s="149">
        <f>C60</f>
        <v>3000</v>
      </c>
      <c r="D59" s="149">
        <f t="shared" ref="D59:E59" si="12">D60</f>
        <v>2751.5</v>
      </c>
      <c r="E59" s="149">
        <f t="shared" si="12"/>
        <v>3000</v>
      </c>
      <c r="G59" s="25">
        <f t="shared" si="0"/>
        <v>0</v>
      </c>
      <c r="H59" s="72">
        <v>542106</v>
      </c>
      <c r="I59" s="72">
        <f t="shared" si="8"/>
        <v>0</v>
      </c>
      <c r="J59" s="73"/>
    </row>
    <row r="60" spans="1:10" s="10" customFormat="1" ht="105.6" x14ac:dyDescent="0.25">
      <c r="A60" s="57" t="s">
        <v>163</v>
      </c>
      <c r="B60" s="58" t="s">
        <v>409</v>
      </c>
      <c r="C60" s="148">
        <v>3000</v>
      </c>
      <c r="D60" s="148">
        <v>2751.5</v>
      </c>
      <c r="E60" s="148">
        <f>C60</f>
        <v>3000</v>
      </c>
      <c r="G60" s="14">
        <f t="shared" si="0"/>
        <v>0</v>
      </c>
      <c r="H60" s="72">
        <v>542106</v>
      </c>
      <c r="I60" s="72">
        <f t="shared" si="8"/>
        <v>0</v>
      </c>
      <c r="J60" s="73"/>
    </row>
    <row r="61" spans="1:10" s="10" customFormat="1" ht="26.4" x14ac:dyDescent="0.25">
      <c r="A61" s="44" t="s">
        <v>92</v>
      </c>
      <c r="B61" s="45" t="s">
        <v>93</v>
      </c>
      <c r="C61" s="147">
        <f>C62</f>
        <v>34441</v>
      </c>
      <c r="D61" s="147">
        <f>D62</f>
        <v>99093.1</v>
      </c>
      <c r="E61" s="147">
        <f>E62</f>
        <v>121653.3</v>
      </c>
      <c r="G61" s="14">
        <f t="shared" si="0"/>
        <v>87212.3</v>
      </c>
      <c r="I61" s="72"/>
      <c r="J61" s="73"/>
    </row>
    <row r="62" spans="1:10" s="11" customFormat="1" ht="26.4" x14ac:dyDescent="0.25">
      <c r="A62" s="47" t="s">
        <v>94</v>
      </c>
      <c r="B62" s="88" t="s">
        <v>95</v>
      </c>
      <c r="C62" s="148">
        <v>34441</v>
      </c>
      <c r="D62" s="148">
        <v>99093.1</v>
      </c>
      <c r="E62" s="148">
        <v>121653.3</v>
      </c>
      <c r="G62" s="14">
        <f t="shared" si="0"/>
        <v>87212.3</v>
      </c>
      <c r="I62" s="82"/>
      <c r="J62" s="83"/>
    </row>
    <row r="63" spans="1:10" s="12" customFormat="1" ht="66" x14ac:dyDescent="0.25">
      <c r="A63" s="44" t="s">
        <v>76</v>
      </c>
      <c r="B63" s="45" t="s">
        <v>220</v>
      </c>
      <c r="C63" s="147">
        <f>SUM(C65:C67)</f>
        <v>3218</v>
      </c>
      <c r="D63" s="147">
        <f>SUM(D64:D67)</f>
        <v>3869.8920000000003</v>
      </c>
      <c r="E63" s="147">
        <f>SUM(E65:E67)</f>
        <v>4535.7999999999993</v>
      </c>
      <c r="G63" s="14">
        <f t="shared" si="0"/>
        <v>1317.7999999999993</v>
      </c>
      <c r="H63" s="12">
        <v>4536</v>
      </c>
      <c r="I63" s="84"/>
      <c r="J63" s="73"/>
    </row>
    <row r="64" spans="1:10" s="12" customFormat="1" ht="66" x14ac:dyDescent="0.25">
      <c r="A64" s="49" t="s">
        <v>343</v>
      </c>
      <c r="B64" s="50" t="s">
        <v>394</v>
      </c>
      <c r="C64" s="155">
        <v>0</v>
      </c>
      <c r="D64" s="149">
        <v>6.2</v>
      </c>
      <c r="E64" s="155">
        <v>6.2</v>
      </c>
      <c r="G64" s="14">
        <f t="shared" si="0"/>
        <v>6.2</v>
      </c>
      <c r="H64" s="12">
        <v>4536</v>
      </c>
      <c r="I64" s="84">
        <f>H64*J64</f>
        <v>0</v>
      </c>
      <c r="J64" s="73"/>
    </row>
    <row r="65" spans="1:10" s="12" customFormat="1" ht="39.6" x14ac:dyDescent="0.25">
      <c r="A65" s="47" t="s">
        <v>184</v>
      </c>
      <c r="B65" s="50" t="s">
        <v>395</v>
      </c>
      <c r="C65" s="148">
        <v>2000</v>
      </c>
      <c r="D65" s="148">
        <v>1997.123</v>
      </c>
      <c r="E65" s="148">
        <v>2500</v>
      </c>
      <c r="G65" s="14">
        <f t="shared" si="0"/>
        <v>500</v>
      </c>
      <c r="H65" s="12">
        <v>4536</v>
      </c>
      <c r="I65" s="84">
        <f t="shared" ref="I65:I76" si="13">H65*J65</f>
        <v>0</v>
      </c>
      <c r="J65" s="73"/>
    </row>
    <row r="66" spans="1:10" s="10" customFormat="1" ht="52.8" x14ac:dyDescent="0.25">
      <c r="A66" s="47" t="s">
        <v>185</v>
      </c>
      <c r="B66" s="50" t="s">
        <v>396</v>
      </c>
      <c r="C66" s="148">
        <v>331</v>
      </c>
      <c r="D66" s="148">
        <v>272.43700000000001</v>
      </c>
      <c r="E66" s="148">
        <v>441.7</v>
      </c>
      <c r="G66" s="14">
        <f t="shared" si="0"/>
        <v>110.69999999999999</v>
      </c>
      <c r="H66" s="12">
        <v>4536</v>
      </c>
      <c r="I66" s="84">
        <f t="shared" si="13"/>
        <v>0</v>
      </c>
      <c r="J66" s="73"/>
    </row>
    <row r="67" spans="1:10" s="10" customFormat="1" ht="26.4" x14ac:dyDescent="0.25">
      <c r="A67" s="47" t="s">
        <v>171</v>
      </c>
      <c r="B67" s="48" t="s">
        <v>221</v>
      </c>
      <c r="C67" s="148">
        <v>887</v>
      </c>
      <c r="D67" s="148">
        <v>1594.1320000000001</v>
      </c>
      <c r="E67" s="148">
        <v>1594.1</v>
      </c>
      <c r="G67" s="14">
        <f t="shared" si="0"/>
        <v>707.09999999999991</v>
      </c>
      <c r="H67" s="10">
        <v>8832</v>
      </c>
      <c r="I67" s="72"/>
      <c r="J67" s="73"/>
    </row>
    <row r="68" spans="1:10" s="24" customFormat="1" ht="39.6" x14ac:dyDescent="0.25">
      <c r="A68" s="44" t="s">
        <v>96</v>
      </c>
      <c r="B68" s="45" t="s">
        <v>97</v>
      </c>
      <c r="C68" s="147">
        <f>C69+C71+C74</f>
        <v>1993</v>
      </c>
      <c r="D68" s="147">
        <f t="shared" ref="D68:E68" si="14">D69+D71+D74</f>
        <v>3838.8999999999996</v>
      </c>
      <c r="E68" s="147">
        <f t="shared" si="14"/>
        <v>7293.4</v>
      </c>
      <c r="G68" s="25">
        <f t="shared" si="0"/>
        <v>5300.4</v>
      </c>
      <c r="H68" s="24">
        <v>8832</v>
      </c>
      <c r="I68" s="84">
        <f t="shared" si="13"/>
        <v>0</v>
      </c>
      <c r="J68" s="73"/>
    </row>
    <row r="69" spans="1:10" s="24" customFormat="1" x14ac:dyDescent="0.25">
      <c r="A69" s="53" t="s">
        <v>167</v>
      </c>
      <c r="B69" s="50" t="s">
        <v>168</v>
      </c>
      <c r="C69" s="149">
        <f>C70</f>
        <v>150</v>
      </c>
      <c r="D69" s="149">
        <f t="shared" ref="D69:E69" si="15">D70</f>
        <v>1310.0999999999999</v>
      </c>
      <c r="E69" s="149">
        <f t="shared" si="15"/>
        <v>1400</v>
      </c>
      <c r="G69" s="25">
        <f t="shared" si="0"/>
        <v>1250</v>
      </c>
      <c r="I69" s="84">
        <f t="shared" si="13"/>
        <v>0</v>
      </c>
      <c r="J69" s="73"/>
    </row>
    <row r="70" spans="1:10" s="24" customFormat="1" ht="39.6" x14ac:dyDescent="0.25">
      <c r="A70" s="53" t="s">
        <v>108</v>
      </c>
      <c r="B70" s="50" t="s">
        <v>117</v>
      </c>
      <c r="C70" s="149">
        <v>150</v>
      </c>
      <c r="D70" s="149">
        <v>1310.0999999999999</v>
      </c>
      <c r="E70" s="148">
        <v>1400</v>
      </c>
      <c r="G70" s="25">
        <f t="shared" si="0"/>
        <v>1250</v>
      </c>
      <c r="H70" s="24">
        <v>8832</v>
      </c>
      <c r="I70" s="84">
        <f t="shared" si="13"/>
        <v>0</v>
      </c>
      <c r="J70" s="73"/>
    </row>
    <row r="71" spans="1:10" s="24" customFormat="1" ht="105.6" x14ac:dyDescent="0.25">
      <c r="A71" s="54" t="s">
        <v>114</v>
      </c>
      <c r="B71" s="50" t="s">
        <v>296</v>
      </c>
      <c r="C71" s="149">
        <f>C73+C72</f>
        <v>200</v>
      </c>
      <c r="D71" s="149">
        <f>D73+D72</f>
        <v>375.2</v>
      </c>
      <c r="E71" s="149">
        <f>E73+E72</f>
        <v>1950</v>
      </c>
      <c r="G71" s="25"/>
      <c r="H71" s="24">
        <v>8832</v>
      </c>
      <c r="I71" s="84">
        <f t="shared" si="13"/>
        <v>0</v>
      </c>
      <c r="J71" s="73"/>
    </row>
    <row r="72" spans="1:10" s="24" customFormat="1" ht="120.9" hidden="1" customHeight="1" x14ac:dyDescent="0.25">
      <c r="A72" s="53" t="s">
        <v>344</v>
      </c>
      <c r="B72" s="50" t="s">
        <v>379</v>
      </c>
      <c r="C72" s="152">
        <v>0</v>
      </c>
      <c r="D72" s="152">
        <v>0</v>
      </c>
      <c r="E72" s="148"/>
      <c r="G72" s="25">
        <f t="shared" ref="G72:G116" si="16">E72-C72</f>
        <v>0</v>
      </c>
      <c r="H72" s="24">
        <v>8832</v>
      </c>
      <c r="I72" s="84">
        <f t="shared" si="13"/>
        <v>0</v>
      </c>
      <c r="J72" s="73"/>
    </row>
    <row r="73" spans="1:10" s="24" customFormat="1" ht="132" x14ac:dyDescent="0.25">
      <c r="A73" s="53" t="s">
        <v>177</v>
      </c>
      <c r="B73" s="50" t="s">
        <v>270</v>
      </c>
      <c r="C73" s="149">
        <v>200</v>
      </c>
      <c r="D73" s="149">
        <v>375.2</v>
      </c>
      <c r="E73" s="148">
        <v>1950</v>
      </c>
      <c r="G73" s="25">
        <f t="shared" si="16"/>
        <v>1750</v>
      </c>
      <c r="H73" s="24">
        <v>8832</v>
      </c>
      <c r="I73" s="84">
        <f t="shared" si="13"/>
        <v>0</v>
      </c>
      <c r="J73" s="73"/>
    </row>
    <row r="74" spans="1:10" s="10" customFormat="1" ht="52.8" x14ac:dyDescent="0.25">
      <c r="A74" s="53" t="s">
        <v>70</v>
      </c>
      <c r="B74" s="50" t="s">
        <v>410</v>
      </c>
      <c r="C74" s="149">
        <f>C75+C77+C76</f>
        <v>1643</v>
      </c>
      <c r="D74" s="149">
        <f t="shared" ref="D74:E74" si="17">D75+D77+D76</f>
        <v>2153.6</v>
      </c>
      <c r="E74" s="149">
        <f t="shared" si="17"/>
        <v>3943.4</v>
      </c>
      <c r="G74" s="14">
        <f t="shared" si="16"/>
        <v>2300.4</v>
      </c>
      <c r="H74" s="24">
        <v>8832</v>
      </c>
      <c r="I74" s="84">
        <f t="shared" si="13"/>
        <v>0</v>
      </c>
      <c r="J74" s="73"/>
    </row>
    <row r="75" spans="1:10" s="10" customFormat="1" ht="92.4" x14ac:dyDescent="0.25">
      <c r="A75" s="89" t="s">
        <v>71</v>
      </c>
      <c r="B75" s="88" t="s">
        <v>297</v>
      </c>
      <c r="C75" s="148">
        <v>200</v>
      </c>
      <c r="D75" s="148">
        <v>307.2</v>
      </c>
      <c r="E75" s="148">
        <v>2001</v>
      </c>
      <c r="G75" s="14">
        <f t="shared" si="16"/>
        <v>1801</v>
      </c>
      <c r="H75" s="24">
        <v>8832</v>
      </c>
      <c r="I75" s="84">
        <f t="shared" si="13"/>
        <v>0</v>
      </c>
      <c r="J75" s="73"/>
    </row>
    <row r="76" spans="1:10" s="10" customFormat="1" ht="66" x14ac:dyDescent="0.25">
      <c r="A76" s="59" t="s">
        <v>182</v>
      </c>
      <c r="B76" s="93" t="s">
        <v>183</v>
      </c>
      <c r="C76" s="148">
        <f>940+103</f>
        <v>1043</v>
      </c>
      <c r="D76" s="148">
        <v>1514.3</v>
      </c>
      <c r="E76" s="148">
        <v>1573.4</v>
      </c>
      <c r="G76" s="14">
        <f t="shared" si="16"/>
        <v>530.40000000000009</v>
      </c>
      <c r="H76" s="24">
        <v>8832</v>
      </c>
      <c r="I76" s="84">
        <f t="shared" si="13"/>
        <v>0</v>
      </c>
      <c r="J76" s="73"/>
    </row>
    <row r="77" spans="1:10" s="10" customFormat="1" ht="79.2" x14ac:dyDescent="0.25">
      <c r="A77" s="89" t="s">
        <v>74</v>
      </c>
      <c r="B77" s="88" t="s">
        <v>178</v>
      </c>
      <c r="C77" s="148">
        <v>400</v>
      </c>
      <c r="D77" s="148">
        <v>332.1</v>
      </c>
      <c r="E77" s="149">
        <v>369</v>
      </c>
      <c r="G77" s="14">
        <f t="shared" si="16"/>
        <v>-31</v>
      </c>
      <c r="I77" s="72"/>
      <c r="J77" s="73"/>
    </row>
    <row r="78" spans="1:10" s="10" customFormat="1" ht="39.6" x14ac:dyDescent="0.25">
      <c r="A78" s="44" t="s">
        <v>98</v>
      </c>
      <c r="B78" s="45" t="s">
        <v>105</v>
      </c>
      <c r="C78" s="147">
        <f>SUM(C79:C103)</f>
        <v>71869</v>
      </c>
      <c r="D78" s="147">
        <f>SUM(D79:D103)</f>
        <v>326872.96799999999</v>
      </c>
      <c r="E78" s="147">
        <f>SUM(E79:E103)</f>
        <v>384843.5</v>
      </c>
      <c r="G78" s="14">
        <f t="shared" si="16"/>
        <v>312974.5</v>
      </c>
      <c r="I78" s="72"/>
      <c r="J78" s="73"/>
    </row>
    <row r="79" spans="1:10" s="10" customFormat="1" ht="118.8" x14ac:dyDescent="0.25">
      <c r="A79" s="47" t="s">
        <v>250</v>
      </c>
      <c r="B79" s="94" t="s">
        <v>298</v>
      </c>
      <c r="C79" s="148">
        <v>5</v>
      </c>
      <c r="D79" s="148">
        <v>9.1</v>
      </c>
      <c r="E79" s="148">
        <v>9.1</v>
      </c>
      <c r="G79" s="14"/>
      <c r="I79" s="72"/>
      <c r="J79" s="73"/>
    </row>
    <row r="80" spans="1:10" s="10" customFormat="1" ht="145.19999999999999" x14ac:dyDescent="0.25">
      <c r="A80" s="47" t="s">
        <v>271</v>
      </c>
      <c r="B80" s="94" t="s">
        <v>299</v>
      </c>
      <c r="C80" s="148">
        <v>36</v>
      </c>
      <c r="D80" s="148">
        <v>50.7</v>
      </c>
      <c r="E80" s="148">
        <v>50.7</v>
      </c>
      <c r="G80" s="14">
        <f t="shared" si="16"/>
        <v>14.700000000000003</v>
      </c>
      <c r="I80" s="72"/>
      <c r="J80" s="73"/>
    </row>
    <row r="81" spans="1:10" s="10" customFormat="1" ht="145.19999999999999" x14ac:dyDescent="0.25">
      <c r="A81" s="47" t="s">
        <v>251</v>
      </c>
      <c r="B81" s="94" t="s">
        <v>300</v>
      </c>
      <c r="C81" s="148">
        <v>240</v>
      </c>
      <c r="D81" s="148">
        <v>0</v>
      </c>
      <c r="E81" s="148">
        <v>0</v>
      </c>
      <c r="G81" s="14"/>
      <c r="I81" s="72"/>
      <c r="J81" s="73"/>
    </row>
    <row r="82" spans="1:10" s="10" customFormat="1" ht="118.8" x14ac:dyDescent="0.25">
      <c r="A82" s="47" t="s">
        <v>272</v>
      </c>
      <c r="B82" s="94" t="s">
        <v>301</v>
      </c>
      <c r="C82" s="148">
        <v>15</v>
      </c>
      <c r="D82" s="148">
        <v>14.9</v>
      </c>
      <c r="E82" s="148">
        <v>15</v>
      </c>
      <c r="G82" s="14"/>
      <c r="I82" s="72"/>
      <c r="J82" s="73"/>
    </row>
    <row r="83" spans="1:10" s="10" customFormat="1" ht="105.6" x14ac:dyDescent="0.25">
      <c r="A83" s="47" t="s">
        <v>273</v>
      </c>
      <c r="B83" s="94" t="s">
        <v>302</v>
      </c>
      <c r="C83" s="148">
        <v>0</v>
      </c>
      <c r="D83" s="148">
        <v>0.5</v>
      </c>
      <c r="E83" s="148">
        <v>0.5</v>
      </c>
      <c r="G83" s="14">
        <f t="shared" si="16"/>
        <v>0.5</v>
      </c>
      <c r="I83" s="72"/>
      <c r="J83" s="73"/>
    </row>
    <row r="84" spans="1:10" s="10" customFormat="1" ht="145.19999999999999" x14ac:dyDescent="0.25">
      <c r="A84" s="47" t="s">
        <v>252</v>
      </c>
      <c r="B84" s="94" t="s">
        <v>303</v>
      </c>
      <c r="C84" s="148">
        <v>30458</v>
      </c>
      <c r="D84" s="148">
        <v>1530.5</v>
      </c>
      <c r="E84" s="148">
        <v>3030.5</v>
      </c>
      <c r="G84" s="14">
        <f t="shared" si="16"/>
        <v>-27427.5</v>
      </c>
      <c r="I84" s="72"/>
      <c r="J84" s="73"/>
    </row>
    <row r="85" spans="1:10" s="10" customFormat="1" ht="132" x14ac:dyDescent="0.25">
      <c r="A85" s="47" t="s">
        <v>253</v>
      </c>
      <c r="B85" s="95" t="s">
        <v>304</v>
      </c>
      <c r="C85" s="148">
        <v>6</v>
      </c>
      <c r="D85" s="148">
        <v>10</v>
      </c>
      <c r="E85" s="148">
        <v>10</v>
      </c>
      <c r="G85" s="14">
        <f t="shared" si="16"/>
        <v>4</v>
      </c>
      <c r="I85" s="72"/>
      <c r="J85" s="73"/>
    </row>
    <row r="86" spans="1:10" s="10" customFormat="1" ht="145.19999999999999" x14ac:dyDescent="0.25">
      <c r="A86" s="47" t="s">
        <v>254</v>
      </c>
      <c r="B86" s="94" t="s">
        <v>305</v>
      </c>
      <c r="C86" s="148">
        <v>52</v>
      </c>
      <c r="D86" s="148">
        <v>0.2</v>
      </c>
      <c r="E86" s="148">
        <v>0.2</v>
      </c>
      <c r="G86" s="14"/>
      <c r="I86" s="72"/>
      <c r="J86" s="73"/>
    </row>
    <row r="87" spans="1:10" s="10" customFormat="1" ht="132" x14ac:dyDescent="0.25">
      <c r="A87" s="47" t="s">
        <v>345</v>
      </c>
      <c r="B87" s="94" t="s">
        <v>380</v>
      </c>
      <c r="C87" s="148">
        <v>3</v>
      </c>
      <c r="D87" s="148">
        <v>3</v>
      </c>
      <c r="E87" s="148">
        <v>3</v>
      </c>
      <c r="G87" s="14">
        <f t="shared" si="16"/>
        <v>0</v>
      </c>
      <c r="I87" s="72"/>
      <c r="J87" s="73"/>
    </row>
    <row r="88" spans="1:10" s="10" customFormat="1" ht="171.6" x14ac:dyDescent="0.25">
      <c r="A88" s="47" t="s">
        <v>346</v>
      </c>
      <c r="B88" s="60" t="s">
        <v>381</v>
      </c>
      <c r="C88" s="148">
        <v>0</v>
      </c>
      <c r="D88" s="148">
        <v>5</v>
      </c>
      <c r="E88" s="148">
        <v>5</v>
      </c>
      <c r="G88" s="14"/>
      <c r="I88" s="72"/>
      <c r="J88" s="73"/>
    </row>
    <row r="89" spans="1:10" s="10" customFormat="1" ht="145.19999999999999" x14ac:dyDescent="0.25">
      <c r="A89" s="47" t="s">
        <v>274</v>
      </c>
      <c r="B89" s="94" t="s">
        <v>275</v>
      </c>
      <c r="C89" s="148">
        <v>210</v>
      </c>
      <c r="D89" s="148">
        <v>260</v>
      </c>
      <c r="E89" s="148">
        <v>260</v>
      </c>
      <c r="G89" s="14">
        <f t="shared" si="16"/>
        <v>50</v>
      </c>
      <c r="I89" s="72"/>
      <c r="J89" s="73"/>
    </row>
    <row r="90" spans="1:10" s="10" customFormat="1" ht="184.8" x14ac:dyDescent="0.25">
      <c r="A90" s="47" t="s">
        <v>255</v>
      </c>
      <c r="B90" s="60" t="s">
        <v>347</v>
      </c>
      <c r="C90" s="148">
        <v>7</v>
      </c>
      <c r="D90" s="148">
        <v>9.6999999999999993</v>
      </c>
      <c r="E90" s="148">
        <v>9.6999999999999993</v>
      </c>
      <c r="G90" s="14">
        <f t="shared" si="16"/>
        <v>2.6999999999999993</v>
      </c>
      <c r="I90" s="72"/>
      <c r="J90" s="73"/>
    </row>
    <row r="91" spans="1:10" s="10" customFormat="1" ht="145.19999999999999" x14ac:dyDescent="0.25">
      <c r="A91" s="47" t="s">
        <v>276</v>
      </c>
      <c r="B91" s="60" t="s">
        <v>348</v>
      </c>
      <c r="C91" s="148">
        <v>0</v>
      </c>
      <c r="D91" s="148">
        <v>0</v>
      </c>
      <c r="E91" s="148">
        <v>0</v>
      </c>
      <c r="G91" s="14">
        <f t="shared" si="16"/>
        <v>0</v>
      </c>
      <c r="I91" s="72"/>
      <c r="J91" s="73"/>
    </row>
    <row r="92" spans="1:10" s="10" customFormat="1" ht="137.25" customHeight="1" x14ac:dyDescent="0.25">
      <c r="A92" s="47" t="s">
        <v>256</v>
      </c>
      <c r="B92" s="95" t="s">
        <v>306</v>
      </c>
      <c r="C92" s="148">
        <v>66</v>
      </c>
      <c r="D92" s="148">
        <v>22.5</v>
      </c>
      <c r="E92" s="148">
        <v>23</v>
      </c>
      <c r="G92" s="14">
        <f t="shared" si="16"/>
        <v>-43</v>
      </c>
      <c r="I92" s="72"/>
      <c r="J92" s="73"/>
    </row>
    <row r="93" spans="1:10" s="10" customFormat="1" ht="118.8" x14ac:dyDescent="0.25">
      <c r="A93" s="47" t="s">
        <v>257</v>
      </c>
      <c r="B93" s="61" t="s">
        <v>307</v>
      </c>
      <c r="C93" s="148">
        <v>106</v>
      </c>
      <c r="D93" s="148">
        <v>172</v>
      </c>
      <c r="E93" s="148">
        <v>172</v>
      </c>
      <c r="G93" s="14">
        <f t="shared" si="16"/>
        <v>66</v>
      </c>
      <c r="I93" s="72"/>
      <c r="J93" s="73"/>
    </row>
    <row r="94" spans="1:10" s="10" customFormat="1" ht="132" x14ac:dyDescent="0.25">
      <c r="A94" s="47" t="s">
        <v>258</v>
      </c>
      <c r="B94" s="61" t="s">
        <v>308</v>
      </c>
      <c r="C94" s="148">
        <v>404</v>
      </c>
      <c r="D94" s="148">
        <v>508.1</v>
      </c>
      <c r="E94" s="148">
        <v>508.1</v>
      </c>
      <c r="G94" s="14">
        <f t="shared" si="16"/>
        <v>104.10000000000002</v>
      </c>
      <c r="I94" s="72"/>
      <c r="J94" s="73"/>
    </row>
    <row r="95" spans="1:10" s="10" customFormat="1" ht="192.3" customHeight="1" x14ac:dyDescent="0.25">
      <c r="A95" s="47" t="s">
        <v>280</v>
      </c>
      <c r="B95" s="48" t="s">
        <v>382</v>
      </c>
      <c r="C95" s="148">
        <v>0</v>
      </c>
      <c r="D95" s="148">
        <v>0</v>
      </c>
      <c r="E95" s="148">
        <v>0</v>
      </c>
      <c r="G95" s="14">
        <f t="shared" si="16"/>
        <v>0</v>
      </c>
      <c r="I95" s="72"/>
      <c r="J95" s="73"/>
    </row>
    <row r="96" spans="1:10" s="10" customFormat="1" ht="92.4" x14ac:dyDescent="0.25">
      <c r="A96" s="47" t="s">
        <v>259</v>
      </c>
      <c r="B96" s="61" t="s">
        <v>309</v>
      </c>
      <c r="C96" s="148">
        <v>43</v>
      </c>
      <c r="D96" s="148">
        <v>68.968000000000004</v>
      </c>
      <c r="E96" s="148">
        <v>69</v>
      </c>
      <c r="G96" s="14">
        <f t="shared" si="16"/>
        <v>26</v>
      </c>
      <c r="I96" s="72"/>
      <c r="J96" s="73"/>
    </row>
    <row r="97" spans="1:10" s="10" customFormat="1" ht="105.6" x14ac:dyDescent="0.25">
      <c r="A97" s="47" t="s">
        <v>260</v>
      </c>
      <c r="B97" s="94" t="s">
        <v>310</v>
      </c>
      <c r="C97" s="148">
        <v>301</v>
      </c>
      <c r="D97" s="148">
        <v>1037.954</v>
      </c>
      <c r="E97" s="148">
        <v>1200</v>
      </c>
      <c r="G97" s="14">
        <f t="shared" si="16"/>
        <v>899</v>
      </c>
      <c r="I97" s="72"/>
      <c r="J97" s="73"/>
    </row>
    <row r="98" spans="1:10" s="10" customFormat="1" ht="92.4" x14ac:dyDescent="0.25">
      <c r="A98" s="47" t="s">
        <v>261</v>
      </c>
      <c r="B98" s="60" t="s">
        <v>383</v>
      </c>
      <c r="C98" s="148">
        <v>0</v>
      </c>
      <c r="D98" s="148">
        <v>184.10900000000001</v>
      </c>
      <c r="E98" s="148">
        <v>184.1</v>
      </c>
      <c r="G98" s="14">
        <f t="shared" si="16"/>
        <v>184.1</v>
      </c>
      <c r="I98" s="72"/>
      <c r="J98" s="73"/>
    </row>
    <row r="99" spans="1:10" s="10" customFormat="1" ht="66" x14ac:dyDescent="0.25">
      <c r="A99" s="47" t="s">
        <v>281</v>
      </c>
      <c r="B99" s="60" t="s">
        <v>282</v>
      </c>
      <c r="C99" s="148">
        <v>35</v>
      </c>
      <c r="D99" s="148">
        <v>35.354999999999997</v>
      </c>
      <c r="E99" s="148">
        <v>708.7</v>
      </c>
      <c r="G99" s="14">
        <f t="shared" si="16"/>
        <v>673.7</v>
      </c>
      <c r="I99" s="72"/>
      <c r="J99" s="73"/>
    </row>
    <row r="100" spans="1:10" s="10" customFormat="1" ht="211.2" x14ac:dyDescent="0.25">
      <c r="A100" s="47" t="s">
        <v>262</v>
      </c>
      <c r="B100" s="94" t="s">
        <v>311</v>
      </c>
      <c r="C100" s="148">
        <v>0</v>
      </c>
      <c r="D100" s="148">
        <v>4.4580000000000002</v>
      </c>
      <c r="E100" s="148">
        <v>4.5</v>
      </c>
      <c r="G100" s="14">
        <f t="shared" si="16"/>
        <v>4.5</v>
      </c>
      <c r="I100" s="72"/>
      <c r="J100" s="73"/>
    </row>
    <row r="101" spans="1:10" s="10" customFormat="1" ht="108" customHeight="1" x14ac:dyDescent="0.25">
      <c r="A101" s="47" t="s">
        <v>349</v>
      </c>
      <c r="B101" s="94" t="s">
        <v>384</v>
      </c>
      <c r="C101" s="151">
        <v>0</v>
      </c>
      <c r="D101" s="151">
        <v>0</v>
      </c>
      <c r="E101" s="148"/>
      <c r="G101" s="14">
        <f t="shared" si="16"/>
        <v>0</v>
      </c>
      <c r="I101" s="72"/>
      <c r="J101" s="73"/>
    </row>
    <row r="102" spans="1:10" s="10" customFormat="1" ht="145.19999999999999" x14ac:dyDescent="0.25">
      <c r="A102" s="47" t="s">
        <v>263</v>
      </c>
      <c r="B102" s="94" t="s">
        <v>385</v>
      </c>
      <c r="C102" s="148">
        <v>39846</v>
      </c>
      <c r="D102" s="148">
        <v>322905.49800000002</v>
      </c>
      <c r="E102" s="148">
        <v>378540</v>
      </c>
      <c r="G102" s="14">
        <f t="shared" si="16"/>
        <v>338694</v>
      </c>
      <c r="I102" s="72"/>
      <c r="J102" s="73"/>
    </row>
    <row r="103" spans="1:10" s="10" customFormat="1" ht="92.4" x14ac:dyDescent="0.25">
      <c r="A103" s="47" t="s">
        <v>350</v>
      </c>
      <c r="B103" s="88" t="s">
        <v>386</v>
      </c>
      <c r="C103" s="148">
        <v>36</v>
      </c>
      <c r="D103" s="148">
        <v>40.426000000000002</v>
      </c>
      <c r="E103" s="148">
        <v>40.4</v>
      </c>
      <c r="G103" s="14">
        <f t="shared" si="16"/>
        <v>4.3999999999999986</v>
      </c>
      <c r="I103" s="72"/>
      <c r="J103" s="73"/>
    </row>
    <row r="104" spans="1:10" s="10" customFormat="1" ht="26.4" x14ac:dyDescent="0.25">
      <c r="A104" s="44" t="s">
        <v>99</v>
      </c>
      <c r="B104" s="45" t="s">
        <v>100</v>
      </c>
      <c r="C104" s="147">
        <f>C106+C105</f>
        <v>0</v>
      </c>
      <c r="D104" s="147">
        <f>D106+D105+D107</f>
        <v>4404.1000000000004</v>
      </c>
      <c r="E104" s="147">
        <f t="shared" ref="E104" si="18">E106+E105</f>
        <v>4347.7</v>
      </c>
      <c r="G104" s="14">
        <f t="shared" si="16"/>
        <v>4347.7</v>
      </c>
      <c r="I104" s="72"/>
      <c r="J104" s="73"/>
    </row>
    <row r="105" spans="1:10" s="10" customFormat="1" ht="39.6" x14ac:dyDescent="0.25">
      <c r="A105" s="47" t="s">
        <v>180</v>
      </c>
      <c r="B105" s="88" t="s">
        <v>179</v>
      </c>
      <c r="C105" s="148">
        <v>0</v>
      </c>
      <c r="D105" s="148">
        <v>112.8</v>
      </c>
      <c r="E105" s="148">
        <v>0</v>
      </c>
      <c r="G105" s="14">
        <f t="shared" si="16"/>
        <v>0</v>
      </c>
      <c r="I105" s="72"/>
      <c r="J105" s="73"/>
    </row>
    <row r="106" spans="1:10" s="10" customFormat="1" ht="26.4" x14ac:dyDescent="0.25">
      <c r="A106" s="47" t="s">
        <v>351</v>
      </c>
      <c r="B106" s="88" t="s">
        <v>352</v>
      </c>
      <c r="C106" s="151">
        <v>0</v>
      </c>
      <c r="D106" s="148">
        <v>4291.3</v>
      </c>
      <c r="E106" s="148">
        <v>4347.7</v>
      </c>
      <c r="G106" s="14">
        <f t="shared" si="16"/>
        <v>4347.7</v>
      </c>
      <c r="I106" s="84"/>
      <c r="J106" s="73"/>
    </row>
    <row r="107" spans="1:10" s="10" customFormat="1" ht="26.4" x14ac:dyDescent="0.25">
      <c r="A107" s="47" t="s">
        <v>353</v>
      </c>
      <c r="B107" s="88" t="s">
        <v>387</v>
      </c>
      <c r="C107" s="151">
        <v>0</v>
      </c>
      <c r="D107" s="151">
        <v>0</v>
      </c>
      <c r="E107" s="148"/>
      <c r="G107" s="14"/>
      <c r="I107" s="72"/>
      <c r="J107" s="73"/>
    </row>
    <row r="108" spans="1:10" s="10" customFormat="1" ht="11.4" x14ac:dyDescent="0.2">
      <c r="A108" s="96" t="s">
        <v>101</v>
      </c>
      <c r="B108" s="97" t="s">
        <v>102</v>
      </c>
      <c r="C108" s="156">
        <f>C109+C141+C143+C147</f>
        <v>3215741.3200000003</v>
      </c>
      <c r="D108" s="156">
        <f>D109+D141+D143+D147+D139</f>
        <v>1971086.9980000001</v>
      </c>
      <c r="E108" s="156">
        <f>E109+E141+E143+E147</f>
        <v>3000451.3400000003</v>
      </c>
      <c r="G108" s="14">
        <f>E108-C108</f>
        <v>-215289.97999999998</v>
      </c>
      <c r="I108" s="72"/>
      <c r="J108" s="73"/>
    </row>
    <row r="109" spans="1:10" s="10" customFormat="1" ht="34.200000000000003" x14ac:dyDescent="0.2">
      <c r="A109" s="86" t="s">
        <v>103</v>
      </c>
      <c r="B109" s="98" t="s">
        <v>77</v>
      </c>
      <c r="C109" s="156">
        <f>C115+C126+C135+C110</f>
        <v>3142775.64</v>
      </c>
      <c r="D109" s="156">
        <f>D115+D126+D135+D110</f>
        <v>1852070.898</v>
      </c>
      <c r="E109" s="156">
        <f>E115+E126+E135+E110</f>
        <v>2881357.9400000004</v>
      </c>
      <c r="G109" s="14"/>
      <c r="I109" s="72"/>
      <c r="J109" s="73"/>
    </row>
    <row r="110" spans="1:10" s="10" customFormat="1" ht="34.200000000000003" x14ac:dyDescent="0.25">
      <c r="A110" s="44" t="s">
        <v>222</v>
      </c>
      <c r="B110" s="62" t="s">
        <v>215</v>
      </c>
      <c r="C110" s="157">
        <f>C114+C111+C112+C113</f>
        <v>172238.69999999998</v>
      </c>
      <c r="D110" s="157">
        <f>D114+D111+D112+D113</f>
        <v>97196.5</v>
      </c>
      <c r="E110" s="157">
        <f>E114+E111+E112</f>
        <v>172238.69999999998</v>
      </c>
      <c r="F110" s="22" t="e">
        <f>F111+#REF!+#REF!+#REF!</f>
        <v>#REF!</v>
      </c>
      <c r="G110" s="23"/>
      <c r="H110" s="23"/>
      <c r="I110" s="23"/>
      <c r="J110" s="73"/>
    </row>
    <row r="111" spans="1:10" s="10" customFormat="1" ht="48" hidden="1" x14ac:dyDescent="0.25">
      <c r="A111" s="99" t="s">
        <v>223</v>
      </c>
      <c r="B111" s="100" t="s">
        <v>388</v>
      </c>
      <c r="C111" s="158"/>
      <c r="D111" s="158"/>
      <c r="E111" s="158"/>
      <c r="G111" s="14">
        <f t="shared" si="16"/>
        <v>0</v>
      </c>
      <c r="I111" s="72"/>
      <c r="J111" s="73"/>
    </row>
    <row r="112" spans="1:10" s="10" customFormat="1" ht="36" x14ac:dyDescent="0.25">
      <c r="A112" s="99" t="s">
        <v>224</v>
      </c>
      <c r="B112" s="100" t="s">
        <v>283</v>
      </c>
      <c r="C112" s="158">
        <v>166859.29999999999</v>
      </c>
      <c r="D112" s="158">
        <v>91817.1</v>
      </c>
      <c r="E112" s="158">
        <f>C112</f>
        <v>166859.29999999999</v>
      </c>
      <c r="G112" s="14">
        <f t="shared" si="16"/>
        <v>0</v>
      </c>
      <c r="H112" s="21"/>
      <c r="I112" s="72"/>
      <c r="J112" s="73"/>
    </row>
    <row r="113" spans="1:10" s="10" customFormat="1" ht="132" hidden="1" x14ac:dyDescent="0.25">
      <c r="A113" s="99" t="s">
        <v>354</v>
      </c>
      <c r="B113" s="159" t="s">
        <v>355</v>
      </c>
      <c r="C113" s="160"/>
      <c r="D113" s="160"/>
      <c r="E113" s="158"/>
      <c r="G113" s="14"/>
      <c r="I113" s="72"/>
      <c r="J113" s="73"/>
    </row>
    <row r="114" spans="1:10" s="10" customFormat="1" ht="24" x14ac:dyDescent="0.25">
      <c r="A114" s="47" t="s">
        <v>225</v>
      </c>
      <c r="B114" s="101" t="s">
        <v>284</v>
      </c>
      <c r="C114" s="158">
        <v>5379.4</v>
      </c>
      <c r="D114" s="158">
        <v>5379.4</v>
      </c>
      <c r="E114" s="158">
        <f t="shared" ref="E114" si="19">C114</f>
        <v>5379.4</v>
      </c>
      <c r="G114" s="14"/>
      <c r="I114" s="72"/>
      <c r="J114" s="73"/>
    </row>
    <row r="115" spans="1:10" s="10" customFormat="1" ht="45.6" x14ac:dyDescent="0.2">
      <c r="A115" s="63" t="s">
        <v>226</v>
      </c>
      <c r="B115" s="102" t="s">
        <v>264</v>
      </c>
      <c r="C115" s="157">
        <f>SUM(C116:C125)</f>
        <v>283680.61499999999</v>
      </c>
      <c r="D115" s="157">
        <f>SUM(D116:D125)</f>
        <v>174519.08600000001</v>
      </c>
      <c r="E115" s="157">
        <f>SUM(E116:E125)</f>
        <v>283680.61499999999</v>
      </c>
      <c r="G115" s="14"/>
      <c r="I115" s="72"/>
      <c r="J115" s="73"/>
    </row>
    <row r="116" spans="1:10" s="10" customFormat="1" ht="84" hidden="1" x14ac:dyDescent="0.25">
      <c r="A116" s="103" t="s">
        <v>356</v>
      </c>
      <c r="B116" s="104" t="s">
        <v>357</v>
      </c>
      <c r="C116" s="160"/>
      <c r="D116" s="160"/>
      <c r="E116" s="158"/>
      <c r="G116" s="14">
        <f t="shared" si="16"/>
        <v>0</v>
      </c>
      <c r="I116" s="72"/>
      <c r="J116" s="73"/>
    </row>
    <row r="117" spans="1:10" s="10" customFormat="1" ht="36" hidden="1" x14ac:dyDescent="0.25">
      <c r="A117" s="161" t="s">
        <v>358</v>
      </c>
      <c r="B117" s="162" t="s">
        <v>359</v>
      </c>
      <c r="C117" s="160"/>
      <c r="D117" s="160"/>
      <c r="E117" s="158"/>
      <c r="G117" s="14"/>
      <c r="I117" s="72"/>
      <c r="J117" s="73"/>
    </row>
    <row r="118" spans="1:10" s="10" customFormat="1" ht="72" x14ac:dyDescent="0.25">
      <c r="A118" s="64" t="s">
        <v>360</v>
      </c>
      <c r="B118" s="105" t="s">
        <v>361</v>
      </c>
      <c r="C118" s="158">
        <v>8597</v>
      </c>
      <c r="D118" s="158">
        <v>0</v>
      </c>
      <c r="E118" s="158">
        <f t="shared" ref="E118:E138" si="20">C118</f>
        <v>8597</v>
      </c>
      <c r="G118" s="14"/>
      <c r="I118" s="72"/>
      <c r="J118" s="73"/>
    </row>
    <row r="119" spans="1:10" s="10" customFormat="1" ht="48" x14ac:dyDescent="0.25">
      <c r="A119" s="64" t="s">
        <v>362</v>
      </c>
      <c r="B119" s="105" t="s">
        <v>363</v>
      </c>
      <c r="C119" s="158">
        <v>11462.9</v>
      </c>
      <c r="D119" s="158">
        <v>0</v>
      </c>
      <c r="E119" s="158">
        <f t="shared" si="20"/>
        <v>11462.9</v>
      </c>
      <c r="G119" s="14"/>
      <c r="I119" s="72"/>
      <c r="J119" s="73"/>
    </row>
    <row r="120" spans="1:10" s="10" customFormat="1" ht="71.400000000000006" customHeight="1" x14ac:dyDescent="0.25">
      <c r="A120" s="64" t="s">
        <v>364</v>
      </c>
      <c r="B120" s="105" t="s">
        <v>389</v>
      </c>
      <c r="C120" s="158">
        <v>887.6</v>
      </c>
      <c r="D120" s="158">
        <v>235.6</v>
      </c>
      <c r="E120" s="158">
        <f t="shared" si="20"/>
        <v>887.6</v>
      </c>
      <c r="G120" s="14"/>
      <c r="I120" s="72"/>
      <c r="J120" s="73"/>
    </row>
    <row r="121" spans="1:10" s="10" customFormat="1" ht="72" x14ac:dyDescent="0.25">
      <c r="A121" s="64" t="s">
        <v>265</v>
      </c>
      <c r="B121" s="105" t="s">
        <v>285</v>
      </c>
      <c r="C121" s="158">
        <v>20950.900000000001</v>
      </c>
      <c r="D121" s="158">
        <v>9402.4500000000007</v>
      </c>
      <c r="E121" s="158">
        <f t="shared" si="20"/>
        <v>20950.900000000001</v>
      </c>
      <c r="G121" s="14"/>
      <c r="I121" s="72"/>
      <c r="J121" s="73"/>
    </row>
    <row r="122" spans="1:10" s="10" customFormat="1" ht="36" x14ac:dyDescent="0.25">
      <c r="A122" s="64" t="s">
        <v>227</v>
      </c>
      <c r="B122" s="105" t="s">
        <v>286</v>
      </c>
      <c r="C122" s="158">
        <v>3120.8</v>
      </c>
      <c r="D122" s="158">
        <v>2381.4029999999998</v>
      </c>
      <c r="E122" s="158">
        <f t="shared" si="20"/>
        <v>3120.8</v>
      </c>
      <c r="G122" s="14"/>
      <c r="I122" s="72"/>
      <c r="J122" s="73"/>
    </row>
    <row r="123" spans="1:10" s="10" customFormat="1" ht="24" x14ac:dyDescent="0.25">
      <c r="A123" s="65" t="s">
        <v>228</v>
      </c>
      <c r="B123" s="66" t="s">
        <v>287</v>
      </c>
      <c r="C123" s="158">
        <v>1078.5999999999999</v>
      </c>
      <c r="D123" s="158">
        <v>1078.5999999999999</v>
      </c>
      <c r="E123" s="158">
        <f t="shared" si="20"/>
        <v>1078.5999999999999</v>
      </c>
      <c r="G123" s="14"/>
      <c r="I123" s="72"/>
      <c r="J123" s="73"/>
    </row>
    <row r="124" spans="1:10" s="10" customFormat="1" ht="36" x14ac:dyDescent="0.25">
      <c r="A124" s="67" t="s">
        <v>229</v>
      </c>
      <c r="B124" s="106" t="s">
        <v>288</v>
      </c>
      <c r="C124" s="158">
        <v>4474.6149999999998</v>
      </c>
      <c r="D124" s="158">
        <v>4474.6149999999998</v>
      </c>
      <c r="E124" s="158">
        <f t="shared" si="20"/>
        <v>4474.6149999999998</v>
      </c>
      <c r="G124" s="14"/>
      <c r="I124" s="72"/>
      <c r="J124" s="73"/>
    </row>
    <row r="125" spans="1:10" s="10" customFormat="1" ht="24" x14ac:dyDescent="0.25">
      <c r="A125" s="47" t="s">
        <v>230</v>
      </c>
      <c r="B125" s="104" t="s">
        <v>289</v>
      </c>
      <c r="C125" s="158">
        <v>233108.2</v>
      </c>
      <c r="D125" s="158">
        <v>156946.41800000001</v>
      </c>
      <c r="E125" s="158">
        <f t="shared" si="20"/>
        <v>233108.2</v>
      </c>
      <c r="G125" s="14"/>
      <c r="I125" s="72"/>
      <c r="J125" s="73"/>
    </row>
    <row r="126" spans="1:10" s="10" customFormat="1" ht="34.200000000000003" x14ac:dyDescent="0.2">
      <c r="A126" s="63" t="s">
        <v>231</v>
      </c>
      <c r="B126" s="102" t="s">
        <v>266</v>
      </c>
      <c r="C126" s="157">
        <f>SUM(C127:C134)</f>
        <v>1783363.5</v>
      </c>
      <c r="D126" s="157">
        <f>SUM(D127:D134)</f>
        <v>1251845.3999999999</v>
      </c>
      <c r="E126" s="157">
        <f>SUM(E127:E134)</f>
        <v>1783363.5</v>
      </c>
      <c r="G126" s="14"/>
      <c r="I126" s="72"/>
      <c r="J126" s="73"/>
    </row>
    <row r="127" spans="1:10" s="10" customFormat="1" ht="48" x14ac:dyDescent="0.25">
      <c r="A127" s="68" t="s">
        <v>232</v>
      </c>
      <c r="B127" s="105" t="s">
        <v>290</v>
      </c>
      <c r="C127" s="158">
        <v>1755846.3</v>
      </c>
      <c r="D127" s="158">
        <v>1231480.1000000001</v>
      </c>
      <c r="E127" s="158">
        <f t="shared" si="20"/>
        <v>1755846.3</v>
      </c>
      <c r="G127" s="14"/>
      <c r="I127" s="72"/>
      <c r="J127" s="73"/>
    </row>
    <row r="128" spans="1:10" s="10" customFormat="1" ht="80.849999999999994" customHeight="1" x14ac:dyDescent="0.25">
      <c r="A128" s="64" t="s">
        <v>233</v>
      </c>
      <c r="B128" s="105" t="s">
        <v>291</v>
      </c>
      <c r="C128" s="158">
        <v>16569.5</v>
      </c>
      <c r="D128" s="158">
        <v>11796.7</v>
      </c>
      <c r="E128" s="158">
        <f t="shared" si="20"/>
        <v>16569.5</v>
      </c>
      <c r="G128" s="14"/>
      <c r="I128" s="72"/>
      <c r="J128" s="73"/>
    </row>
    <row r="129" spans="1:10" s="10" customFormat="1" ht="72" hidden="1" x14ac:dyDescent="0.25">
      <c r="A129" s="65" t="s">
        <v>234</v>
      </c>
      <c r="B129" s="105" t="s">
        <v>292</v>
      </c>
      <c r="C129" s="158"/>
      <c r="D129" s="158"/>
      <c r="E129" s="158"/>
      <c r="G129" s="14"/>
      <c r="I129" s="72"/>
      <c r="J129" s="73"/>
    </row>
    <row r="130" spans="1:10" s="10" customFormat="1" ht="60" x14ac:dyDescent="0.25">
      <c r="A130" s="65" t="s">
        <v>235</v>
      </c>
      <c r="B130" s="69" t="s">
        <v>390</v>
      </c>
      <c r="C130" s="158">
        <v>4162.6000000000004</v>
      </c>
      <c r="D130" s="158">
        <v>2638.3</v>
      </c>
      <c r="E130" s="158">
        <f t="shared" si="20"/>
        <v>4162.6000000000004</v>
      </c>
      <c r="G130" s="14"/>
      <c r="I130" s="72"/>
      <c r="J130" s="73"/>
    </row>
    <row r="131" spans="1:10" s="10" customFormat="1" ht="72" x14ac:dyDescent="0.25">
      <c r="A131" s="103" t="s">
        <v>236</v>
      </c>
      <c r="B131" s="107" t="s">
        <v>293</v>
      </c>
      <c r="C131" s="158">
        <v>5.7</v>
      </c>
      <c r="D131" s="158">
        <v>0.4</v>
      </c>
      <c r="E131" s="158">
        <f t="shared" si="20"/>
        <v>5.7</v>
      </c>
      <c r="G131" s="14"/>
      <c r="I131" s="72"/>
      <c r="J131" s="73"/>
    </row>
    <row r="132" spans="1:10" s="10" customFormat="1" ht="96" hidden="1" x14ac:dyDescent="0.25">
      <c r="A132" s="163" t="s">
        <v>365</v>
      </c>
      <c r="B132" s="164" t="s">
        <v>366</v>
      </c>
      <c r="C132" s="160"/>
      <c r="D132" s="160"/>
      <c r="E132" s="158"/>
      <c r="G132" s="14"/>
      <c r="I132" s="72"/>
      <c r="J132" s="73"/>
    </row>
    <row r="133" spans="1:10" s="10" customFormat="1" ht="36" hidden="1" x14ac:dyDescent="0.25">
      <c r="A133" s="165" t="s">
        <v>367</v>
      </c>
      <c r="B133" s="107" t="s">
        <v>368</v>
      </c>
      <c r="C133" s="160"/>
      <c r="D133" s="160"/>
      <c r="E133" s="158"/>
      <c r="G133" s="14"/>
      <c r="I133" s="72"/>
      <c r="J133" s="73"/>
    </row>
    <row r="134" spans="1:10" s="10" customFormat="1" ht="36" x14ac:dyDescent="0.25">
      <c r="A134" s="16" t="s">
        <v>237</v>
      </c>
      <c r="B134" s="105" t="s">
        <v>294</v>
      </c>
      <c r="C134" s="158">
        <v>6779.4</v>
      </c>
      <c r="D134" s="158">
        <v>5929.9</v>
      </c>
      <c r="E134" s="158">
        <f t="shared" si="20"/>
        <v>6779.4</v>
      </c>
      <c r="G134" s="14"/>
      <c r="I134" s="72"/>
      <c r="J134" s="73"/>
    </row>
    <row r="135" spans="1:10" s="10" customFormat="1" ht="22.8" x14ac:dyDescent="0.2">
      <c r="A135" s="63" t="s">
        <v>238</v>
      </c>
      <c r="B135" s="108" t="s">
        <v>216</v>
      </c>
      <c r="C135" s="157">
        <f>SUM(C136:C138)</f>
        <v>903492.82500000007</v>
      </c>
      <c r="D135" s="157">
        <f>SUM(D136:D138)</f>
        <v>328509.91200000001</v>
      </c>
      <c r="E135" s="157">
        <f>SUM(E136:E138)</f>
        <v>642075.125</v>
      </c>
      <c r="G135" s="14"/>
      <c r="I135" s="72"/>
      <c r="J135" s="73"/>
    </row>
    <row r="136" spans="1:10" s="10" customFormat="1" ht="72" x14ac:dyDescent="0.25">
      <c r="A136" s="64" t="s">
        <v>239</v>
      </c>
      <c r="B136" s="105" t="s">
        <v>312</v>
      </c>
      <c r="C136" s="158">
        <v>846526.52500000002</v>
      </c>
      <c r="D136" s="158">
        <v>293404.90000000002</v>
      </c>
      <c r="E136" s="158">
        <f>C136-261417.7</f>
        <v>585108.82499999995</v>
      </c>
      <c r="G136" s="14"/>
      <c r="I136" s="72"/>
      <c r="J136" s="73"/>
    </row>
    <row r="137" spans="1:10" s="10" customFormat="1" ht="133.19999999999999" customHeight="1" x14ac:dyDescent="0.25">
      <c r="A137" s="109" t="s">
        <v>267</v>
      </c>
      <c r="B137" s="110" t="s">
        <v>369</v>
      </c>
      <c r="C137" s="158">
        <v>40309.9</v>
      </c>
      <c r="D137" s="166">
        <v>28377.3</v>
      </c>
      <c r="E137" s="158">
        <f t="shared" si="20"/>
        <v>40309.9</v>
      </c>
      <c r="G137" s="14"/>
      <c r="I137" s="72"/>
      <c r="J137" s="73"/>
    </row>
    <row r="138" spans="1:10" s="10" customFormat="1" ht="36" x14ac:dyDescent="0.25">
      <c r="A138" s="49" t="s">
        <v>240</v>
      </c>
      <c r="B138" s="105" t="s">
        <v>313</v>
      </c>
      <c r="C138" s="158">
        <v>16656.400000000001</v>
      </c>
      <c r="D138" s="166">
        <v>6727.7120000000004</v>
      </c>
      <c r="E138" s="158">
        <f t="shared" si="20"/>
        <v>16656.400000000001</v>
      </c>
      <c r="G138" s="14"/>
      <c r="I138" s="72"/>
      <c r="J138" s="73"/>
    </row>
    <row r="139" spans="1:10" s="10" customFormat="1" ht="34.200000000000003" hidden="1" x14ac:dyDescent="0.2">
      <c r="A139" s="63" t="s">
        <v>370</v>
      </c>
      <c r="B139" s="102" t="s">
        <v>391</v>
      </c>
      <c r="C139" s="167">
        <f t="shared" ref="C139:E141" si="21">C140</f>
        <v>0</v>
      </c>
      <c r="D139" s="167">
        <f t="shared" si="21"/>
        <v>0</v>
      </c>
      <c r="E139" s="157"/>
      <c r="G139" s="14"/>
      <c r="I139" s="72"/>
      <c r="J139" s="73"/>
    </row>
    <row r="140" spans="1:10" s="10" customFormat="1" ht="48" hidden="1" x14ac:dyDescent="0.25">
      <c r="A140" s="103" t="s">
        <v>371</v>
      </c>
      <c r="B140" s="104" t="s">
        <v>372</v>
      </c>
      <c r="C140" s="160"/>
      <c r="D140" s="168"/>
      <c r="E140" s="148"/>
      <c r="G140" s="14"/>
      <c r="I140" s="72"/>
      <c r="J140" s="73"/>
    </row>
    <row r="141" spans="1:10" s="10" customFormat="1" ht="34.200000000000003" x14ac:dyDescent="0.2">
      <c r="A141" s="63" t="s">
        <v>241</v>
      </c>
      <c r="B141" s="102" t="s">
        <v>217</v>
      </c>
      <c r="C141" s="157">
        <f t="shared" si="21"/>
        <v>72965.679999999993</v>
      </c>
      <c r="D141" s="157">
        <f t="shared" si="21"/>
        <v>120094.5</v>
      </c>
      <c r="E141" s="157">
        <f t="shared" si="21"/>
        <v>120171.8</v>
      </c>
      <c r="G141" s="14"/>
      <c r="I141" s="72"/>
      <c r="J141" s="73"/>
    </row>
    <row r="142" spans="1:10" s="10" customFormat="1" ht="24" x14ac:dyDescent="0.25">
      <c r="A142" s="103" t="s">
        <v>242</v>
      </c>
      <c r="B142" s="104" t="s">
        <v>314</v>
      </c>
      <c r="C142" s="158">
        <v>72965.679999999993</v>
      </c>
      <c r="D142" s="166">
        <v>120094.5</v>
      </c>
      <c r="E142" s="148">
        <v>120171.8</v>
      </c>
      <c r="G142" s="14"/>
      <c r="I142" s="72"/>
      <c r="J142" s="73"/>
    </row>
    <row r="143" spans="1:10" s="10" customFormat="1" ht="91.2" x14ac:dyDescent="0.2">
      <c r="A143" s="44" t="s">
        <v>164</v>
      </c>
      <c r="B143" s="62" t="s">
        <v>315</v>
      </c>
      <c r="C143" s="169">
        <f>C144+C146</f>
        <v>0</v>
      </c>
      <c r="D143" s="169">
        <f>D144+D146+D145</f>
        <v>9.6</v>
      </c>
      <c r="E143" s="169">
        <f t="shared" ref="E143" si="22">E144+E146</f>
        <v>9.6</v>
      </c>
      <c r="G143" s="14"/>
      <c r="I143" s="72"/>
      <c r="J143" s="73"/>
    </row>
    <row r="144" spans="1:10" s="10" customFormat="1" ht="36" x14ac:dyDescent="0.25">
      <c r="A144" s="49" t="s">
        <v>277</v>
      </c>
      <c r="B144" s="70" t="s">
        <v>393</v>
      </c>
      <c r="C144" s="170">
        <v>0</v>
      </c>
      <c r="D144" s="170">
        <v>9.6</v>
      </c>
      <c r="E144" s="148">
        <v>9.6</v>
      </c>
      <c r="G144" s="14"/>
      <c r="I144" s="72"/>
      <c r="J144" s="73"/>
    </row>
    <row r="145" spans="1:10" s="10" customFormat="1" ht="72" hidden="1" x14ac:dyDescent="0.25">
      <c r="A145" s="49" t="s">
        <v>373</v>
      </c>
      <c r="B145" s="70" t="s">
        <v>374</v>
      </c>
      <c r="C145" s="171"/>
      <c r="D145" s="171"/>
      <c r="E145" s="148"/>
      <c r="G145" s="14"/>
      <c r="I145" s="72"/>
      <c r="J145" s="73"/>
    </row>
    <row r="146" spans="1:10" s="10" customFormat="1" ht="60" hidden="1" x14ac:dyDescent="0.25">
      <c r="A146" s="56" t="s">
        <v>375</v>
      </c>
      <c r="B146" s="70" t="s">
        <v>392</v>
      </c>
      <c r="C146" s="171"/>
      <c r="D146" s="171"/>
      <c r="E146" s="148"/>
      <c r="G146" s="14"/>
      <c r="I146" s="72"/>
      <c r="J146" s="73"/>
    </row>
    <row r="147" spans="1:10" s="10" customFormat="1" ht="68.400000000000006" x14ac:dyDescent="0.2">
      <c r="A147" s="71" t="s">
        <v>165</v>
      </c>
      <c r="B147" s="62" t="s">
        <v>376</v>
      </c>
      <c r="C147" s="169">
        <f>C148+C149</f>
        <v>0</v>
      </c>
      <c r="D147" s="169">
        <f>D148+D149</f>
        <v>-1088</v>
      </c>
      <c r="E147" s="169">
        <f>E148+E149</f>
        <v>-1088</v>
      </c>
      <c r="G147" s="14"/>
      <c r="I147" s="72"/>
      <c r="J147" s="73"/>
    </row>
    <row r="148" spans="1:10" s="10" customFormat="1" ht="60" hidden="1" x14ac:dyDescent="0.25">
      <c r="A148" s="56" t="s">
        <v>377</v>
      </c>
      <c r="B148" s="70" t="s">
        <v>378</v>
      </c>
      <c r="C148" s="171"/>
      <c r="D148" s="171"/>
      <c r="E148" s="170"/>
      <c r="G148" s="14"/>
      <c r="I148" s="72"/>
      <c r="J148" s="73"/>
    </row>
    <row r="149" spans="1:10" s="10" customFormat="1" ht="60" x14ac:dyDescent="0.25">
      <c r="A149" s="56" t="s">
        <v>243</v>
      </c>
      <c r="B149" s="70" t="s">
        <v>295</v>
      </c>
      <c r="C149" s="170">
        <v>0</v>
      </c>
      <c r="D149" s="170">
        <v>-1088</v>
      </c>
      <c r="E149" s="114">
        <f>D149</f>
        <v>-1088</v>
      </c>
      <c r="G149" s="14"/>
      <c r="I149" s="72"/>
      <c r="J149" s="73"/>
    </row>
    <row r="150" spans="1:10" s="10" customFormat="1" ht="13.8" x14ac:dyDescent="0.25">
      <c r="A150" s="47"/>
      <c r="B150" s="112" t="s">
        <v>169</v>
      </c>
      <c r="C150" s="156">
        <f>C9+C108</f>
        <v>5920998.3200000003</v>
      </c>
      <c r="D150" s="156">
        <f>D9+D108</f>
        <v>4621502.5690000001</v>
      </c>
      <c r="E150" s="156">
        <f>E9+E108</f>
        <v>6129445.8399999999</v>
      </c>
      <c r="G150" s="14"/>
      <c r="I150" s="72"/>
      <c r="J150" s="73"/>
    </row>
    <row r="151" spans="1:10" s="26" customFormat="1" ht="21.75" customHeight="1" thickBot="1" x14ac:dyDescent="0.35">
      <c r="A151" s="174" t="s">
        <v>186</v>
      </c>
      <c r="B151" s="175"/>
      <c r="C151" s="175"/>
      <c r="D151" s="175"/>
      <c r="E151" s="176"/>
    </row>
    <row r="152" spans="1:10" x14ac:dyDescent="0.25">
      <c r="A152" s="35" t="s">
        <v>127</v>
      </c>
      <c r="B152" s="36" t="s">
        <v>128</v>
      </c>
      <c r="C152" s="133">
        <f>SUM(C153:C159)</f>
        <v>963789.4</v>
      </c>
      <c r="D152" s="133">
        <f t="shared" ref="D152" si="23">SUM(D153:D159)</f>
        <v>605475.9</v>
      </c>
      <c r="E152" s="140">
        <f>SUM(E153:E159)</f>
        <v>889755.2</v>
      </c>
      <c r="F152" s="28">
        <f t="shared" ref="F152:I152" si="24">SUM(F153:F159)</f>
        <v>0</v>
      </c>
      <c r="G152" s="27">
        <f t="shared" si="24"/>
        <v>0</v>
      </c>
      <c r="H152" s="27">
        <f t="shared" si="24"/>
        <v>0</v>
      </c>
      <c r="I152" s="27">
        <f t="shared" si="24"/>
        <v>0</v>
      </c>
    </row>
    <row r="153" spans="1:10" ht="52.8" x14ac:dyDescent="0.25">
      <c r="A153" s="30">
        <v>102</v>
      </c>
      <c r="B153" s="31" t="s">
        <v>129</v>
      </c>
      <c r="C153" s="134">
        <v>64762.1</v>
      </c>
      <c r="D153" s="134">
        <v>39460.6</v>
      </c>
      <c r="E153" s="141">
        <f>C153</f>
        <v>64762.1</v>
      </c>
    </row>
    <row r="154" spans="1:10" ht="63.75" hidden="1" customHeight="1" x14ac:dyDescent="0.25">
      <c r="A154" s="30">
        <v>103</v>
      </c>
      <c r="B154" s="31" t="s">
        <v>130</v>
      </c>
      <c r="C154" s="134"/>
      <c r="D154" s="134"/>
      <c r="E154" s="141">
        <f t="shared" ref="E154:E209" si="25">C154</f>
        <v>0</v>
      </c>
    </row>
    <row r="155" spans="1:10" ht="79.2" x14ac:dyDescent="0.25">
      <c r="A155" s="30">
        <v>104</v>
      </c>
      <c r="B155" s="31" t="s">
        <v>131</v>
      </c>
      <c r="C155" s="134">
        <v>569152.30000000005</v>
      </c>
      <c r="D155" s="134">
        <v>397974.4</v>
      </c>
      <c r="E155" s="141">
        <f t="shared" si="25"/>
        <v>569152.30000000005</v>
      </c>
    </row>
    <row r="156" spans="1:10" x14ac:dyDescent="0.25">
      <c r="A156" s="30">
        <v>105</v>
      </c>
      <c r="B156" s="31" t="s">
        <v>132</v>
      </c>
      <c r="C156" s="134">
        <v>5.7</v>
      </c>
      <c r="D156" s="134">
        <v>0.4</v>
      </c>
      <c r="E156" s="141">
        <f t="shared" si="25"/>
        <v>5.7</v>
      </c>
    </row>
    <row r="157" spans="1:10" ht="52.8" x14ac:dyDescent="0.25">
      <c r="A157" s="30">
        <v>106</v>
      </c>
      <c r="B157" s="31" t="s">
        <v>133</v>
      </c>
      <c r="C157" s="134">
        <v>17044.3</v>
      </c>
      <c r="D157" s="134">
        <v>11324.2</v>
      </c>
      <c r="E157" s="141">
        <f>C157</f>
        <v>17044.3</v>
      </c>
    </row>
    <row r="158" spans="1:10" x14ac:dyDescent="0.25">
      <c r="A158" s="30">
        <v>111</v>
      </c>
      <c r="B158" s="31" t="s">
        <v>134</v>
      </c>
      <c r="C158" s="134">
        <v>40000</v>
      </c>
      <c r="D158" s="134"/>
      <c r="E158" s="141">
        <f>C158-40000</f>
        <v>0</v>
      </c>
    </row>
    <row r="159" spans="1:10" x14ac:dyDescent="0.25">
      <c r="A159" s="30">
        <v>113</v>
      </c>
      <c r="B159" s="31" t="s">
        <v>135</v>
      </c>
      <c r="C159" s="134">
        <v>272825</v>
      </c>
      <c r="D159" s="134">
        <v>156716.29999999999</v>
      </c>
      <c r="E159" s="141">
        <f>C159-34034.2</f>
        <v>238790.8</v>
      </c>
    </row>
    <row r="160" spans="1:10" x14ac:dyDescent="0.25">
      <c r="A160" s="33" t="s">
        <v>136</v>
      </c>
      <c r="B160" s="34" t="s">
        <v>137</v>
      </c>
      <c r="C160" s="135">
        <f t="shared" ref="C160:D160" si="26">SUM(C161)</f>
        <v>4162.6000000000004</v>
      </c>
      <c r="D160" s="135">
        <f t="shared" si="26"/>
        <v>2638.3</v>
      </c>
      <c r="E160" s="142">
        <f>SUM(E161)</f>
        <v>4162.6000000000004</v>
      </c>
    </row>
    <row r="161" spans="1:5" ht="26.4" x14ac:dyDescent="0.25">
      <c r="A161" s="30">
        <v>203</v>
      </c>
      <c r="B161" s="31" t="s">
        <v>138</v>
      </c>
      <c r="C161" s="134">
        <v>4162.6000000000004</v>
      </c>
      <c r="D161" s="134">
        <v>2638.3</v>
      </c>
      <c r="E161" s="141">
        <f t="shared" si="25"/>
        <v>4162.6000000000004</v>
      </c>
    </row>
    <row r="162" spans="1:5" ht="26.4" x14ac:dyDescent="0.25">
      <c r="A162" s="33" t="s">
        <v>139</v>
      </c>
      <c r="B162" s="34" t="s">
        <v>140</v>
      </c>
      <c r="C162" s="135">
        <f t="shared" ref="C162:D162" si="27">SUM(C163:C166)</f>
        <v>72197.2</v>
      </c>
      <c r="D162" s="135">
        <f t="shared" si="27"/>
        <v>38120.5</v>
      </c>
      <c r="E162" s="142">
        <f>SUM(E163:E166)-0.1</f>
        <v>71197.099999999991</v>
      </c>
    </row>
    <row r="163" spans="1:5" x14ac:dyDescent="0.25">
      <c r="A163" s="30">
        <v>304</v>
      </c>
      <c r="B163" s="31" t="s">
        <v>141</v>
      </c>
      <c r="C163" s="134">
        <v>7914.1</v>
      </c>
      <c r="D163" s="134">
        <v>7441.2</v>
      </c>
      <c r="E163" s="141">
        <f>C163</f>
        <v>7914.1</v>
      </c>
    </row>
    <row r="164" spans="1:5" ht="51" hidden="1" customHeight="1" x14ac:dyDescent="0.25">
      <c r="A164" s="30">
        <v>309</v>
      </c>
      <c r="B164" s="31" t="s">
        <v>198</v>
      </c>
      <c r="C164" s="134"/>
      <c r="D164" s="134"/>
      <c r="E164" s="141">
        <f t="shared" si="25"/>
        <v>0</v>
      </c>
    </row>
    <row r="165" spans="1:5" ht="52.8" x14ac:dyDescent="0.25">
      <c r="A165" s="30">
        <v>310</v>
      </c>
      <c r="B165" s="31" t="s">
        <v>268</v>
      </c>
      <c r="C165" s="134">
        <v>52073.7</v>
      </c>
      <c r="D165" s="134">
        <v>28952.400000000001</v>
      </c>
      <c r="E165" s="141">
        <f>C165-1000</f>
        <v>51073.7</v>
      </c>
    </row>
    <row r="166" spans="1:5" ht="39.6" x14ac:dyDescent="0.25">
      <c r="A166" s="30">
        <v>314</v>
      </c>
      <c r="B166" s="31" t="s">
        <v>142</v>
      </c>
      <c r="C166" s="134">
        <v>12209.4</v>
      </c>
      <c r="D166" s="134">
        <v>1726.9</v>
      </c>
      <c r="E166" s="141">
        <f t="shared" si="25"/>
        <v>12209.4</v>
      </c>
    </row>
    <row r="167" spans="1:5" x14ac:dyDescent="0.25">
      <c r="A167" s="33" t="s">
        <v>143</v>
      </c>
      <c r="B167" s="34" t="s">
        <v>144</v>
      </c>
      <c r="C167" s="135">
        <f t="shared" ref="C167:D167" si="28">SUM(C168:C173)</f>
        <v>236634.60000000003</v>
      </c>
      <c r="D167" s="135">
        <f t="shared" si="28"/>
        <v>170396.2</v>
      </c>
      <c r="E167" s="142">
        <f>SUM(E168:E173)+0.1</f>
        <v>236634.70000000004</v>
      </c>
    </row>
    <row r="168" spans="1:5" x14ac:dyDescent="0.25">
      <c r="A168" s="30">
        <v>401</v>
      </c>
      <c r="B168" s="31" t="s">
        <v>145</v>
      </c>
      <c r="C168" s="134">
        <v>6624.5</v>
      </c>
      <c r="D168" s="134">
        <v>6201.5</v>
      </c>
      <c r="E168" s="141">
        <f t="shared" si="25"/>
        <v>6624.5</v>
      </c>
    </row>
    <row r="169" spans="1:5" x14ac:dyDescent="0.25">
      <c r="A169" s="30">
        <v>405</v>
      </c>
      <c r="B169" s="31" t="s">
        <v>147</v>
      </c>
      <c r="C169" s="134">
        <v>56690.9</v>
      </c>
      <c r="D169" s="134">
        <v>44842.8</v>
      </c>
      <c r="E169" s="141">
        <f t="shared" si="25"/>
        <v>56690.9</v>
      </c>
    </row>
    <row r="170" spans="1:5" x14ac:dyDescent="0.25">
      <c r="A170" s="30">
        <v>408</v>
      </c>
      <c r="B170" s="31" t="s">
        <v>148</v>
      </c>
      <c r="C170" s="134">
        <v>32409.7</v>
      </c>
      <c r="D170" s="134">
        <v>20916.3</v>
      </c>
      <c r="E170" s="141">
        <f t="shared" si="25"/>
        <v>32409.7</v>
      </c>
    </row>
    <row r="171" spans="1:5" ht="26.4" x14ac:dyDescent="0.25">
      <c r="A171" s="30">
        <v>409</v>
      </c>
      <c r="B171" s="31" t="s">
        <v>199</v>
      </c>
      <c r="C171" s="134">
        <v>34713.5</v>
      </c>
      <c r="D171" s="134">
        <v>26069.5</v>
      </c>
      <c r="E171" s="141">
        <f t="shared" si="25"/>
        <v>34713.5</v>
      </c>
    </row>
    <row r="172" spans="1:5" x14ac:dyDescent="0.25">
      <c r="A172" s="30">
        <v>410</v>
      </c>
      <c r="B172" s="31" t="s">
        <v>149</v>
      </c>
      <c r="C172" s="134">
        <v>13149.7</v>
      </c>
      <c r="D172" s="134">
        <v>9395.6</v>
      </c>
      <c r="E172" s="141">
        <f t="shared" si="25"/>
        <v>13149.7</v>
      </c>
    </row>
    <row r="173" spans="1:5" ht="26.4" x14ac:dyDescent="0.25">
      <c r="A173" s="30">
        <v>412</v>
      </c>
      <c r="B173" s="31" t="s">
        <v>150</v>
      </c>
      <c r="C173" s="134">
        <v>93046.3</v>
      </c>
      <c r="D173" s="134">
        <v>62970.5</v>
      </c>
      <c r="E173" s="141">
        <f t="shared" si="25"/>
        <v>93046.3</v>
      </c>
    </row>
    <row r="174" spans="1:5" x14ac:dyDescent="0.25">
      <c r="A174" s="33" t="s">
        <v>151</v>
      </c>
      <c r="B174" s="34" t="s">
        <v>152</v>
      </c>
      <c r="C174" s="135">
        <f t="shared" ref="C174:D174" si="29">SUM(C175:C178)</f>
        <v>954491.4</v>
      </c>
      <c r="D174" s="135">
        <f t="shared" si="29"/>
        <v>417352.79999999993</v>
      </c>
      <c r="E174" s="142">
        <f>SUM(E175:E178)-0.1</f>
        <v>839030.20000000007</v>
      </c>
    </row>
    <row r="175" spans="1:5" x14ac:dyDescent="0.25">
      <c r="A175" s="30">
        <v>501</v>
      </c>
      <c r="B175" s="31" t="s">
        <v>153</v>
      </c>
      <c r="C175" s="134">
        <v>140768.5</v>
      </c>
      <c r="D175" s="134">
        <v>72084.100000000006</v>
      </c>
      <c r="E175" s="141">
        <f>C175</f>
        <v>140768.5</v>
      </c>
    </row>
    <row r="176" spans="1:5" x14ac:dyDescent="0.25">
      <c r="A176" s="30">
        <v>502</v>
      </c>
      <c r="B176" s="31" t="s">
        <v>154</v>
      </c>
      <c r="C176" s="134">
        <v>582460.9</v>
      </c>
      <c r="D176" s="134">
        <v>275117.09999999998</v>
      </c>
      <c r="E176" s="143">
        <f>C176-38782.5</f>
        <v>543678.4</v>
      </c>
    </row>
    <row r="177" spans="1:5" x14ac:dyDescent="0.25">
      <c r="A177" s="30">
        <v>503</v>
      </c>
      <c r="B177" s="31" t="s">
        <v>155</v>
      </c>
      <c r="C177" s="134">
        <v>114884.5</v>
      </c>
      <c r="D177" s="134">
        <v>70120.600000000006</v>
      </c>
      <c r="E177" s="141">
        <f>C177</f>
        <v>114884.5</v>
      </c>
    </row>
    <row r="178" spans="1:5" ht="26.4" x14ac:dyDescent="0.25">
      <c r="A178" s="30">
        <v>505</v>
      </c>
      <c r="B178" s="31" t="s">
        <v>0</v>
      </c>
      <c r="C178" s="134">
        <v>116377.5</v>
      </c>
      <c r="D178" s="134">
        <v>31</v>
      </c>
      <c r="E178" s="141">
        <f>C178-76678.6</f>
        <v>39698.899999999994</v>
      </c>
    </row>
    <row r="179" spans="1:5" x14ac:dyDescent="0.25">
      <c r="A179" s="33" t="s">
        <v>1</v>
      </c>
      <c r="B179" s="34" t="s">
        <v>2</v>
      </c>
      <c r="C179" s="135">
        <f t="shared" ref="C179:E179" si="30">SUM(C180)</f>
        <v>234077.4</v>
      </c>
      <c r="D179" s="135">
        <f t="shared" si="30"/>
        <v>434.3</v>
      </c>
      <c r="E179" s="142">
        <f t="shared" si="30"/>
        <v>5187.8999999999942</v>
      </c>
    </row>
    <row r="180" spans="1:5" ht="26.4" x14ac:dyDescent="0.25">
      <c r="A180" s="30">
        <v>605</v>
      </c>
      <c r="B180" s="31" t="s">
        <v>3</v>
      </c>
      <c r="C180" s="134">
        <v>234077.4</v>
      </c>
      <c r="D180" s="134">
        <v>434.3</v>
      </c>
      <c r="E180" s="143">
        <f>C180-228889.5</f>
        <v>5187.8999999999942</v>
      </c>
    </row>
    <row r="181" spans="1:5" x14ac:dyDescent="0.25">
      <c r="A181" s="33" t="s">
        <v>4</v>
      </c>
      <c r="B181" s="34" t="s">
        <v>5</v>
      </c>
      <c r="C181" s="135">
        <f t="shared" ref="C181:D181" si="31">SUM(C182:C187)</f>
        <v>2461089.4</v>
      </c>
      <c r="D181" s="135">
        <f t="shared" si="31"/>
        <v>1719058.2000000002</v>
      </c>
      <c r="E181" s="142">
        <f>SUM(E182:E187)</f>
        <v>2461089.4</v>
      </c>
    </row>
    <row r="182" spans="1:5" x14ac:dyDescent="0.25">
      <c r="A182" s="30">
        <v>701</v>
      </c>
      <c r="B182" s="31" t="s">
        <v>6</v>
      </c>
      <c r="C182" s="134">
        <v>383311.5</v>
      </c>
      <c r="D182" s="134">
        <v>250978.1</v>
      </c>
      <c r="E182" s="141">
        <f t="shared" ref="E182:E183" si="32">C182</f>
        <v>383311.5</v>
      </c>
    </row>
    <row r="183" spans="1:5" x14ac:dyDescent="0.25">
      <c r="A183" s="30">
        <v>702</v>
      </c>
      <c r="B183" s="31" t="s">
        <v>7</v>
      </c>
      <c r="C183" s="134">
        <v>1621965.1</v>
      </c>
      <c r="D183" s="134">
        <v>1152693.5</v>
      </c>
      <c r="E183" s="141">
        <f t="shared" si="32"/>
        <v>1621965.1</v>
      </c>
    </row>
    <row r="184" spans="1:5" x14ac:dyDescent="0.25">
      <c r="A184" s="30">
        <v>703</v>
      </c>
      <c r="B184" s="31" t="s">
        <v>200</v>
      </c>
      <c r="C184" s="134">
        <v>420928</v>
      </c>
      <c r="D184" s="134">
        <v>290730.90000000002</v>
      </c>
      <c r="E184" s="141">
        <f>C184</f>
        <v>420928</v>
      </c>
    </row>
    <row r="185" spans="1:5" ht="39.6" x14ac:dyDescent="0.25">
      <c r="A185" s="30">
        <v>705</v>
      </c>
      <c r="B185" s="31" t="s">
        <v>269</v>
      </c>
      <c r="C185" s="134"/>
      <c r="D185" s="134"/>
      <c r="E185" s="141">
        <f>C185</f>
        <v>0</v>
      </c>
    </row>
    <row r="186" spans="1:5" ht="26.4" x14ac:dyDescent="0.25">
      <c r="A186" s="30">
        <v>707</v>
      </c>
      <c r="B186" s="31" t="s">
        <v>8</v>
      </c>
      <c r="C186" s="134">
        <v>12318.3</v>
      </c>
      <c r="D186" s="134">
        <v>6556.1</v>
      </c>
      <c r="E186" s="141">
        <f t="shared" ref="E186:E187" si="33">C186</f>
        <v>12318.3</v>
      </c>
    </row>
    <row r="187" spans="1:5" x14ac:dyDescent="0.25">
      <c r="A187" s="30">
        <v>709</v>
      </c>
      <c r="B187" s="31" t="s">
        <v>9</v>
      </c>
      <c r="C187" s="134">
        <v>22566.5</v>
      </c>
      <c r="D187" s="134">
        <v>18099.599999999999</v>
      </c>
      <c r="E187" s="141">
        <f t="shared" si="33"/>
        <v>22566.5</v>
      </c>
    </row>
    <row r="188" spans="1:5" x14ac:dyDescent="0.25">
      <c r="A188" s="33" t="s">
        <v>10</v>
      </c>
      <c r="B188" s="34" t="s">
        <v>187</v>
      </c>
      <c r="C188" s="135">
        <f t="shared" ref="C188:D188" si="34">SUM(C189:C191)</f>
        <v>563613.9</v>
      </c>
      <c r="D188" s="135">
        <f t="shared" si="34"/>
        <v>242833.4</v>
      </c>
      <c r="E188" s="142">
        <f>SUM(E189:E191)</f>
        <v>335385.90000000002</v>
      </c>
    </row>
    <row r="189" spans="1:5" x14ac:dyDescent="0.25">
      <c r="A189" s="30">
        <v>801</v>
      </c>
      <c r="B189" s="31" t="s">
        <v>11</v>
      </c>
      <c r="C189" s="134">
        <v>527637.1</v>
      </c>
      <c r="D189" s="134">
        <v>215388</v>
      </c>
      <c r="E189" s="143">
        <f>C189-228228</f>
        <v>299409.09999999998</v>
      </c>
    </row>
    <row r="190" spans="1:5" x14ac:dyDescent="0.25">
      <c r="A190" s="30">
        <v>802</v>
      </c>
      <c r="B190" s="31" t="s">
        <v>12</v>
      </c>
      <c r="C190" s="134">
        <v>1978.9</v>
      </c>
      <c r="D190" s="134">
        <v>1720.4</v>
      </c>
      <c r="E190" s="141">
        <f t="shared" ref="E190:E191" si="35">C190</f>
        <v>1978.9</v>
      </c>
    </row>
    <row r="191" spans="1:5" ht="26.4" x14ac:dyDescent="0.25">
      <c r="A191" s="30">
        <v>804</v>
      </c>
      <c r="B191" s="31" t="s">
        <v>188</v>
      </c>
      <c r="C191" s="134">
        <v>33997.9</v>
      </c>
      <c r="D191" s="134">
        <v>25725</v>
      </c>
      <c r="E191" s="141">
        <f t="shared" si="35"/>
        <v>33997.9</v>
      </c>
    </row>
    <row r="192" spans="1:5" x14ac:dyDescent="0.25">
      <c r="A192" s="33" t="s">
        <v>15</v>
      </c>
      <c r="B192" s="34" t="s">
        <v>189</v>
      </c>
      <c r="C192" s="135">
        <f t="shared" ref="C192:D192" si="36">SUM(C193)</f>
        <v>2993.8</v>
      </c>
      <c r="D192" s="135">
        <f t="shared" si="36"/>
        <v>0</v>
      </c>
      <c r="E192" s="142">
        <f>SUM(E193)</f>
        <v>2993.8</v>
      </c>
    </row>
    <row r="193" spans="1:5" ht="26.4" x14ac:dyDescent="0.25">
      <c r="A193" s="30">
        <v>909</v>
      </c>
      <c r="B193" s="31" t="s">
        <v>190</v>
      </c>
      <c r="C193" s="134">
        <v>2993.8</v>
      </c>
      <c r="D193" s="134">
        <v>0</v>
      </c>
      <c r="E193" s="141">
        <f t="shared" si="25"/>
        <v>2993.8</v>
      </c>
    </row>
    <row r="194" spans="1:5" x14ac:dyDescent="0.25">
      <c r="A194" s="33" t="s">
        <v>17</v>
      </c>
      <c r="B194" s="34" t="s">
        <v>18</v>
      </c>
      <c r="C194" s="135">
        <f t="shared" ref="C194:D194" si="37">SUM(C195:C198)</f>
        <v>79387.7</v>
      </c>
      <c r="D194" s="135">
        <f t="shared" si="37"/>
        <v>60142.9</v>
      </c>
      <c r="E194" s="142">
        <f>SUM(E195:E198)</f>
        <v>79387.7</v>
      </c>
    </row>
    <row r="195" spans="1:5" x14ac:dyDescent="0.25">
      <c r="A195" s="30">
        <v>1001</v>
      </c>
      <c r="B195" s="31" t="s">
        <v>19</v>
      </c>
      <c r="C195" s="134">
        <v>19702.400000000001</v>
      </c>
      <c r="D195" s="134">
        <v>14743.6</v>
      </c>
      <c r="E195" s="141">
        <f t="shared" si="25"/>
        <v>19702.400000000001</v>
      </c>
    </row>
    <row r="196" spans="1:5" x14ac:dyDescent="0.25">
      <c r="A196" s="30">
        <v>1003</v>
      </c>
      <c r="B196" s="31" t="s">
        <v>20</v>
      </c>
      <c r="C196" s="134">
        <v>40392.699999999997</v>
      </c>
      <c r="D196" s="134">
        <v>31095.8</v>
      </c>
      <c r="E196" s="141">
        <f t="shared" si="25"/>
        <v>40392.699999999997</v>
      </c>
    </row>
    <row r="197" spans="1:5" x14ac:dyDescent="0.25">
      <c r="A197" s="30">
        <v>1004</v>
      </c>
      <c r="B197" s="31" t="s">
        <v>21</v>
      </c>
      <c r="C197" s="134">
        <v>18482.599999999999</v>
      </c>
      <c r="D197" s="134">
        <v>14303.5</v>
      </c>
      <c r="E197" s="141">
        <f t="shared" si="25"/>
        <v>18482.599999999999</v>
      </c>
    </row>
    <row r="198" spans="1:5" ht="26.4" x14ac:dyDescent="0.25">
      <c r="A198" s="30">
        <v>1006</v>
      </c>
      <c r="B198" s="31" t="s">
        <v>22</v>
      </c>
      <c r="C198" s="134">
        <v>810</v>
      </c>
      <c r="D198" s="134">
        <v>0</v>
      </c>
      <c r="E198" s="141">
        <f t="shared" si="25"/>
        <v>810</v>
      </c>
    </row>
    <row r="199" spans="1:5" x14ac:dyDescent="0.25">
      <c r="A199" s="33" t="s">
        <v>23</v>
      </c>
      <c r="B199" s="34" t="s">
        <v>16</v>
      </c>
      <c r="C199" s="135">
        <f>SUM(C200:C202)</f>
        <v>209678.60000000003</v>
      </c>
      <c r="D199" s="135">
        <f>SUM(D200:D202)</f>
        <v>89060.9</v>
      </c>
      <c r="E199" s="142">
        <f>SUM(E200:E202)+0.1</f>
        <v>118475.50000000001</v>
      </c>
    </row>
    <row r="200" spans="1:5" x14ac:dyDescent="0.25">
      <c r="A200" s="30">
        <v>1101</v>
      </c>
      <c r="B200" s="31" t="s">
        <v>201</v>
      </c>
      <c r="C200" s="134">
        <v>69741.3</v>
      </c>
      <c r="D200" s="134">
        <v>69591.3</v>
      </c>
      <c r="E200" s="141">
        <f>C200</f>
        <v>69741.3</v>
      </c>
    </row>
    <row r="201" spans="1:5" x14ac:dyDescent="0.25">
      <c r="A201" s="30">
        <v>1102</v>
      </c>
      <c r="B201" s="31" t="s">
        <v>191</v>
      </c>
      <c r="C201" s="134">
        <v>133011.6</v>
      </c>
      <c r="D201" s="134">
        <v>13073.9</v>
      </c>
      <c r="E201" s="143">
        <f>C201-91203.2</f>
        <v>41808.400000000009</v>
      </c>
    </row>
    <row r="202" spans="1:5" x14ac:dyDescent="0.25">
      <c r="A202" s="30">
        <v>1103</v>
      </c>
      <c r="B202" s="31" t="s">
        <v>320</v>
      </c>
      <c r="C202" s="134">
        <v>6925.7</v>
      </c>
      <c r="D202" s="134">
        <v>6395.7</v>
      </c>
      <c r="E202" s="143">
        <f>C202</f>
        <v>6925.7</v>
      </c>
    </row>
    <row r="203" spans="1:5" x14ac:dyDescent="0.25">
      <c r="A203" s="33" t="s">
        <v>192</v>
      </c>
      <c r="B203" s="34" t="s">
        <v>193</v>
      </c>
      <c r="C203" s="135">
        <f t="shared" ref="C203:D203" si="38">SUM(C204:C205)</f>
        <v>71286.3</v>
      </c>
      <c r="D203" s="135">
        <f t="shared" si="38"/>
        <v>49722</v>
      </c>
      <c r="E203" s="142">
        <f>SUM(E204:E205)+0.1</f>
        <v>71286.400000000009</v>
      </c>
    </row>
    <row r="204" spans="1:5" x14ac:dyDescent="0.25">
      <c r="A204" s="30">
        <v>1201</v>
      </c>
      <c r="B204" s="31" t="s">
        <v>13</v>
      </c>
      <c r="C204" s="134">
        <v>43783.9</v>
      </c>
      <c r="D204" s="134">
        <v>31561.8</v>
      </c>
      <c r="E204" s="141">
        <f t="shared" si="25"/>
        <v>43783.9</v>
      </c>
    </row>
    <row r="205" spans="1:5" x14ac:dyDescent="0.25">
      <c r="A205" s="30">
        <v>1202</v>
      </c>
      <c r="B205" s="31" t="s">
        <v>14</v>
      </c>
      <c r="C205" s="134">
        <v>27502.400000000001</v>
      </c>
      <c r="D205" s="134">
        <v>18160.2</v>
      </c>
      <c r="E205" s="141">
        <f t="shared" si="25"/>
        <v>27502.400000000001</v>
      </c>
    </row>
    <row r="206" spans="1:5" ht="26.4" x14ac:dyDescent="0.25">
      <c r="A206" s="33" t="s">
        <v>194</v>
      </c>
      <c r="B206" s="34" t="s">
        <v>146</v>
      </c>
      <c r="C206" s="135">
        <f t="shared" ref="C206:D206" si="39">SUM(C207)</f>
        <v>2.5</v>
      </c>
      <c r="D206" s="135">
        <f t="shared" si="39"/>
        <v>0</v>
      </c>
      <c r="E206" s="142">
        <f>SUM(E207)</f>
        <v>2.5</v>
      </c>
    </row>
    <row r="207" spans="1:5" ht="26.4" x14ac:dyDescent="0.25">
      <c r="A207" s="30">
        <v>1301</v>
      </c>
      <c r="B207" s="31" t="s">
        <v>202</v>
      </c>
      <c r="C207" s="134">
        <v>2.5</v>
      </c>
      <c r="D207" s="134">
        <v>0</v>
      </c>
      <c r="E207" s="141">
        <f t="shared" si="25"/>
        <v>2.5</v>
      </c>
    </row>
    <row r="208" spans="1:5" ht="52.8" x14ac:dyDescent="0.25">
      <c r="A208" s="33" t="s">
        <v>195</v>
      </c>
      <c r="B208" s="34" t="s">
        <v>196</v>
      </c>
      <c r="C208" s="135">
        <f>SUM(C209:C211)</f>
        <v>1518973.0999999999</v>
      </c>
      <c r="D208" s="135">
        <f>SUM(D209:D211)</f>
        <v>807263.5</v>
      </c>
      <c r="E208" s="142">
        <f>SUM(E209:E211)-0.1</f>
        <v>1257555.2999999998</v>
      </c>
    </row>
    <row r="209" spans="1:11" ht="52.8" x14ac:dyDescent="0.25">
      <c r="A209" s="30">
        <v>1401</v>
      </c>
      <c r="B209" s="31" t="s">
        <v>203</v>
      </c>
      <c r="C209" s="136">
        <v>216640.4</v>
      </c>
      <c r="D209" s="136">
        <v>173312.3</v>
      </c>
      <c r="E209" s="141">
        <f t="shared" si="25"/>
        <v>216640.4</v>
      </c>
    </row>
    <row r="210" spans="1:11" hidden="1" x14ac:dyDescent="0.25">
      <c r="A210" s="30">
        <v>1402</v>
      </c>
      <c r="B210" s="31" t="s">
        <v>197</v>
      </c>
      <c r="C210" s="136"/>
      <c r="D210" s="136"/>
      <c r="E210" s="143"/>
    </row>
    <row r="211" spans="1:11" ht="27.75" customHeight="1" x14ac:dyDescent="0.25">
      <c r="A211" s="30">
        <v>1403</v>
      </c>
      <c r="B211" s="31" t="s">
        <v>279</v>
      </c>
      <c r="C211" s="136">
        <v>1302332.7</v>
      </c>
      <c r="D211" s="136">
        <f>633951.2</f>
        <v>633951.19999999995</v>
      </c>
      <c r="E211" s="143">
        <f>C211-261417.7</f>
        <v>1040915</v>
      </c>
      <c r="J211" s="85"/>
    </row>
    <row r="212" spans="1:11" ht="13.8" x14ac:dyDescent="0.3">
      <c r="A212" s="40"/>
      <c r="B212" s="37" t="s">
        <v>24</v>
      </c>
      <c r="C212" s="137">
        <f>C208+C206+C203+C199+C194+C192+C188+C181+C174+C167+C162+C160+C152+C179</f>
        <v>7372377.9000000004</v>
      </c>
      <c r="D212" s="137">
        <f>D208+D206+D203+D199+D194+D192+D188+D181+D174+D167+D162+D160+D152+D179</f>
        <v>4202498.9000000004</v>
      </c>
      <c r="E212" s="144">
        <f>E208+E206+E203+E199+E194+E192+E188+E181+E174+E167+E162+E160+E152+E179</f>
        <v>6372144.2000000002</v>
      </c>
      <c r="K212" s="111"/>
    </row>
    <row r="213" spans="1:11" ht="13.8" hidden="1" x14ac:dyDescent="0.3">
      <c r="A213" s="41"/>
      <c r="B213" s="32" t="s">
        <v>25</v>
      </c>
      <c r="C213" s="138">
        <v>0</v>
      </c>
      <c r="D213" s="138">
        <v>0</v>
      </c>
      <c r="E213" s="145">
        <f>E212-E214</f>
        <v>6372144.2000000002</v>
      </c>
    </row>
    <row r="214" spans="1:11" ht="13.8" hidden="1" x14ac:dyDescent="0.3">
      <c r="A214" s="41"/>
      <c r="B214" s="32" t="s">
        <v>26</v>
      </c>
      <c r="C214" s="138">
        <v>0</v>
      </c>
      <c r="D214" s="138">
        <v>0</v>
      </c>
      <c r="E214" s="146">
        <f>C214</f>
        <v>0</v>
      </c>
    </row>
    <row r="215" spans="1:11" ht="14.4" thickBot="1" x14ac:dyDescent="0.35">
      <c r="A215" s="42"/>
      <c r="B215" s="43" t="s">
        <v>27</v>
      </c>
      <c r="C215" s="139">
        <f>C150-C212</f>
        <v>-1451379.58</v>
      </c>
      <c r="D215" s="139">
        <f>D150-D212</f>
        <v>419003.66899999976</v>
      </c>
      <c r="E215" s="139">
        <f>E150-E212</f>
        <v>-242698.36000000034</v>
      </c>
      <c r="F215" s="13"/>
    </row>
    <row r="216" spans="1:11" ht="92.4" hidden="1" x14ac:dyDescent="0.25">
      <c r="A216" s="38" t="s">
        <v>30</v>
      </c>
      <c r="B216" s="39" t="s">
        <v>31</v>
      </c>
      <c r="C216" s="115">
        <f>C217</f>
        <v>0</v>
      </c>
      <c r="D216" s="116">
        <v>600</v>
      </c>
      <c r="E216" s="117" t="e">
        <f t="shared" ref="E216:E236" si="40">D216/C216*100</f>
        <v>#DIV/0!</v>
      </c>
    </row>
    <row r="217" spans="1:11" ht="39.6" hidden="1" x14ac:dyDescent="0.25">
      <c r="A217" s="18" t="s">
        <v>32</v>
      </c>
      <c r="B217" s="2" t="s">
        <v>28</v>
      </c>
      <c r="C217" s="118">
        <f>C218</f>
        <v>0</v>
      </c>
      <c r="D217" s="119">
        <f>D218</f>
        <v>0</v>
      </c>
      <c r="E217" s="119" t="e">
        <f t="shared" si="40"/>
        <v>#DIV/0!</v>
      </c>
    </row>
    <row r="218" spans="1:11" ht="52.8" hidden="1" x14ac:dyDescent="0.25">
      <c r="A218" s="18" t="s">
        <v>33</v>
      </c>
      <c r="B218" s="2" t="s">
        <v>29</v>
      </c>
      <c r="C218" s="118"/>
      <c r="D218" s="119"/>
      <c r="E218" s="119" t="e">
        <f t="shared" si="40"/>
        <v>#DIV/0!</v>
      </c>
    </row>
    <row r="219" spans="1:11" ht="13.8" hidden="1" x14ac:dyDescent="0.3">
      <c r="A219" s="20" t="s">
        <v>34</v>
      </c>
      <c r="B219" s="1" t="s">
        <v>35</v>
      </c>
      <c r="C219" s="120" t="e">
        <f>C224-C220</f>
        <v>#REF!</v>
      </c>
      <c r="D219" s="121">
        <f>D224-D220</f>
        <v>-122818</v>
      </c>
      <c r="E219" s="119" t="e">
        <f t="shared" si="40"/>
        <v>#REF!</v>
      </c>
    </row>
    <row r="220" spans="1:11" ht="26.4" hidden="1" x14ac:dyDescent="0.25">
      <c r="A220" s="19" t="s">
        <v>36</v>
      </c>
      <c r="B220" s="3" t="s">
        <v>37</v>
      </c>
      <c r="C220" s="122" t="e">
        <f t="shared" ref="C220:D222" si="41">C221</f>
        <v>#REF!</v>
      </c>
      <c r="D220" s="123">
        <f t="shared" si="41"/>
        <v>2232538</v>
      </c>
      <c r="E220" s="119" t="e">
        <f t="shared" si="40"/>
        <v>#REF!</v>
      </c>
    </row>
    <row r="221" spans="1:11" ht="26.4" hidden="1" x14ac:dyDescent="0.25">
      <c r="A221" s="18" t="s">
        <v>38</v>
      </c>
      <c r="B221" s="4" t="s">
        <v>39</v>
      </c>
      <c r="C221" s="124" t="e">
        <f t="shared" si="41"/>
        <v>#REF!</v>
      </c>
      <c r="D221" s="125">
        <f t="shared" si="41"/>
        <v>2232538</v>
      </c>
      <c r="E221" s="119" t="e">
        <f t="shared" si="40"/>
        <v>#REF!</v>
      </c>
    </row>
    <row r="222" spans="1:11" ht="26.4" hidden="1" x14ac:dyDescent="0.25">
      <c r="A222" s="18" t="s">
        <v>40</v>
      </c>
      <c r="B222" s="4" t="s">
        <v>41</v>
      </c>
      <c r="C222" s="124" t="e">
        <f t="shared" si="41"/>
        <v>#REF!</v>
      </c>
      <c r="D222" s="125">
        <f t="shared" si="41"/>
        <v>2232538</v>
      </c>
      <c r="E222" s="119" t="e">
        <f t="shared" si="40"/>
        <v>#REF!</v>
      </c>
    </row>
    <row r="223" spans="1:11" ht="39.6" hidden="1" x14ac:dyDescent="0.25">
      <c r="A223" s="18" t="s">
        <v>42</v>
      </c>
      <c r="B223" s="4" t="s">
        <v>43</v>
      </c>
      <c r="C223" s="124" t="e">
        <f>#REF!</f>
        <v>#REF!</v>
      </c>
      <c r="D223" s="125">
        <v>2232538</v>
      </c>
      <c r="E223" s="119" t="e">
        <f t="shared" si="40"/>
        <v>#REF!</v>
      </c>
    </row>
    <row r="224" spans="1:11" ht="26.4" hidden="1" x14ac:dyDescent="0.25">
      <c r="A224" s="19" t="s">
        <v>44</v>
      </c>
      <c r="B224" s="3" t="s">
        <v>45</v>
      </c>
      <c r="C224" s="122" t="e">
        <f t="shared" ref="C224:D226" si="42">C225</f>
        <v>#REF!</v>
      </c>
      <c r="D224" s="123">
        <f t="shared" si="42"/>
        <v>2109720</v>
      </c>
      <c r="E224" s="119" t="e">
        <f t="shared" si="40"/>
        <v>#REF!</v>
      </c>
    </row>
    <row r="225" spans="1:5" ht="26.4" hidden="1" x14ac:dyDescent="0.25">
      <c r="A225" s="18" t="s">
        <v>46</v>
      </c>
      <c r="B225" s="4" t="s">
        <v>47</v>
      </c>
      <c r="C225" s="124" t="e">
        <f t="shared" si="42"/>
        <v>#REF!</v>
      </c>
      <c r="D225" s="125">
        <f t="shared" si="42"/>
        <v>2109720</v>
      </c>
      <c r="E225" s="119" t="e">
        <f t="shared" si="40"/>
        <v>#REF!</v>
      </c>
    </row>
    <row r="226" spans="1:5" ht="26.4" hidden="1" x14ac:dyDescent="0.25">
      <c r="A226" s="18" t="s">
        <v>48</v>
      </c>
      <c r="B226" s="4" t="s">
        <v>49</v>
      </c>
      <c r="C226" s="124" t="e">
        <f t="shared" si="42"/>
        <v>#REF!</v>
      </c>
      <c r="D226" s="125">
        <f t="shared" si="42"/>
        <v>2109720</v>
      </c>
      <c r="E226" s="119" t="e">
        <f t="shared" si="40"/>
        <v>#REF!</v>
      </c>
    </row>
    <row r="227" spans="1:5" ht="39.6" hidden="1" x14ac:dyDescent="0.25">
      <c r="A227" s="18" t="s">
        <v>50</v>
      </c>
      <c r="B227" s="4" t="s">
        <v>51</v>
      </c>
      <c r="C227" s="124" t="e">
        <f>#REF!</f>
        <v>#REF!</v>
      </c>
      <c r="D227" s="125">
        <v>2109720</v>
      </c>
      <c r="E227" s="119" t="e">
        <f t="shared" si="40"/>
        <v>#REF!</v>
      </c>
    </row>
    <row r="228" spans="1:5" ht="41.4" hidden="1" x14ac:dyDescent="0.3">
      <c r="A228" s="20" t="s">
        <v>52</v>
      </c>
      <c r="B228" s="5" t="s">
        <v>53</v>
      </c>
      <c r="C228" s="126">
        <f t="shared" ref="C228:D230" si="43">C229</f>
        <v>0</v>
      </c>
      <c r="D228" s="127">
        <f t="shared" si="43"/>
        <v>0</v>
      </c>
      <c r="E228" s="119" t="e">
        <f t="shared" si="40"/>
        <v>#DIV/0!</v>
      </c>
    </row>
    <row r="229" spans="1:5" ht="52.8" hidden="1" x14ac:dyDescent="0.25">
      <c r="A229" s="19" t="s">
        <v>54</v>
      </c>
      <c r="B229" s="6" t="s">
        <v>55</v>
      </c>
      <c r="C229" s="128">
        <f t="shared" si="43"/>
        <v>0</v>
      </c>
      <c r="D229" s="129">
        <f t="shared" si="43"/>
        <v>0</v>
      </c>
      <c r="E229" s="119" t="e">
        <f t="shared" si="40"/>
        <v>#DIV/0!</v>
      </c>
    </row>
    <row r="230" spans="1:5" ht="39.6" hidden="1" x14ac:dyDescent="0.25">
      <c r="A230" s="18" t="s">
        <v>56</v>
      </c>
      <c r="B230" s="7" t="s">
        <v>57</v>
      </c>
      <c r="C230" s="128">
        <f t="shared" si="43"/>
        <v>0</v>
      </c>
      <c r="D230" s="129">
        <f t="shared" si="43"/>
        <v>0</v>
      </c>
      <c r="E230" s="119" t="e">
        <f t="shared" si="40"/>
        <v>#DIV/0!</v>
      </c>
    </row>
    <row r="231" spans="1:5" ht="92.4" hidden="1" x14ac:dyDescent="0.25">
      <c r="A231" s="18" t="s">
        <v>58</v>
      </c>
      <c r="B231" s="8" t="s">
        <v>59</v>
      </c>
      <c r="C231" s="130"/>
      <c r="D231" s="131"/>
      <c r="E231" s="119" t="e">
        <f t="shared" si="40"/>
        <v>#DIV/0!</v>
      </c>
    </row>
    <row r="232" spans="1:5" ht="52.8" hidden="1" x14ac:dyDescent="0.25">
      <c r="A232" s="18" t="s">
        <v>60</v>
      </c>
      <c r="B232" s="8" t="s">
        <v>61</v>
      </c>
      <c r="C232" s="130">
        <f t="shared" ref="C232:D233" si="44">C233</f>
        <v>0</v>
      </c>
      <c r="D232" s="131">
        <f t="shared" si="44"/>
        <v>0</v>
      </c>
      <c r="E232" s="119" t="e">
        <f t="shared" si="40"/>
        <v>#DIV/0!</v>
      </c>
    </row>
    <row r="233" spans="1:5" ht="52.8" hidden="1" x14ac:dyDescent="0.25">
      <c r="A233" s="18" t="s">
        <v>62</v>
      </c>
      <c r="B233" s="8" t="s">
        <v>63</v>
      </c>
      <c r="C233" s="130">
        <f t="shared" si="44"/>
        <v>0</v>
      </c>
      <c r="D233" s="131">
        <f t="shared" si="44"/>
        <v>0</v>
      </c>
      <c r="E233" s="119" t="e">
        <f t="shared" si="40"/>
        <v>#DIV/0!</v>
      </c>
    </row>
    <row r="234" spans="1:5" ht="39.6" hidden="1" x14ac:dyDescent="0.25">
      <c r="A234" s="18" t="s">
        <v>64</v>
      </c>
      <c r="B234" s="8" t="s">
        <v>65</v>
      </c>
      <c r="C234" s="130"/>
      <c r="D234" s="131"/>
      <c r="E234" s="119" t="e">
        <f t="shared" si="40"/>
        <v>#DIV/0!</v>
      </c>
    </row>
    <row r="235" spans="1:5" ht="26.4" hidden="1" x14ac:dyDescent="0.25">
      <c r="A235" s="18" t="s">
        <v>66</v>
      </c>
      <c r="B235" s="4" t="s">
        <v>67</v>
      </c>
      <c r="C235" s="118">
        <f>C213</f>
        <v>0</v>
      </c>
      <c r="D235" s="119">
        <f>D213</f>
        <v>0</v>
      </c>
      <c r="E235" s="119" t="e">
        <f t="shared" si="40"/>
        <v>#DIV/0!</v>
      </c>
    </row>
    <row r="236" spans="1:5" hidden="1" x14ac:dyDescent="0.25">
      <c r="A236" s="18" t="s">
        <v>68</v>
      </c>
      <c r="B236" s="4" t="s">
        <v>69</v>
      </c>
      <c r="C236" s="118" t="e">
        <f>C219</f>
        <v>#REF!</v>
      </c>
      <c r="D236" s="119">
        <f>D219+D216</f>
        <v>-122218</v>
      </c>
      <c r="E236" s="119" t="e">
        <f t="shared" si="40"/>
        <v>#REF!</v>
      </c>
    </row>
  </sheetData>
  <mergeCells count="9">
    <mergeCell ref="A151:E151"/>
    <mergeCell ref="A2:E2"/>
    <mergeCell ref="A3:E3"/>
    <mergeCell ref="A4:E4"/>
    <mergeCell ref="C6:C7"/>
    <mergeCell ref="A6:A7"/>
    <mergeCell ref="B6:B7"/>
    <mergeCell ref="D6:D7"/>
    <mergeCell ref="E6:E7"/>
  </mergeCells>
  <phoneticPr fontId="0" type="noConversion"/>
  <pageMargins left="0.78740157480314965" right="0.39370078740157483" top="0.59055118110236227" bottom="0.19685039370078741" header="0.51181102362204722" footer="0.51181102362204722"/>
  <pageSetup paperSize="9" scale="91" fitToHeight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Горшенко Алена Олеговна</cp:lastModifiedBy>
  <cp:lastPrinted>2021-11-09T09:57:06Z</cp:lastPrinted>
  <dcterms:created xsi:type="dcterms:W3CDTF">1996-10-08T23:32:33Z</dcterms:created>
  <dcterms:modified xsi:type="dcterms:W3CDTF">2023-11-13T07:34:09Z</dcterms:modified>
</cp:coreProperties>
</file>